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2" windowWidth="23256" windowHeight="12096" activeTab="1"/>
  </bookViews>
  <sheets>
    <sheet name="Все тарифы" sheetId="2" r:id="rId1"/>
    <sheet name="Без населения" sheetId="1" r:id="rId2"/>
  </sheets>
  <externalReferences>
    <externalReference r:id="rId3"/>
    <externalReference r:id="rId4"/>
    <externalReference r:id="rId5"/>
    <externalReference r:id="rId6"/>
  </externalReferences>
  <definedNames>
    <definedName name="region_name">[1]Титульный!$G$10</definedName>
  </definedNames>
  <calcPr calcId="145621"/>
</workbook>
</file>

<file path=xl/calcChain.xml><?xml version="1.0" encoding="utf-8"?>
<calcChain xmlns="http://schemas.openxmlformats.org/spreadsheetml/2006/main">
  <c r="AB21" i="1" l="1"/>
  <c r="Z21" i="1"/>
  <c r="Y21" i="1"/>
  <c r="X21" i="1"/>
  <c r="AA21" i="1" s="1"/>
  <c r="W21" i="1"/>
  <c r="N19" i="1" l="1"/>
  <c r="M19" i="1"/>
  <c r="R25" i="1" l="1"/>
  <c r="P25" i="1"/>
  <c r="N25" i="1"/>
  <c r="Q25" i="1" s="1"/>
  <c r="M25" i="1"/>
  <c r="O25" i="1" s="1"/>
  <c r="R29" i="1"/>
  <c r="V29" i="1" s="1"/>
  <c r="P29" i="1"/>
  <c r="T29" i="1" s="1"/>
  <c r="N29" i="1"/>
  <c r="Q29" i="1" s="1"/>
  <c r="U29" i="1" s="1"/>
  <c r="M29" i="1"/>
  <c r="O29" i="1" s="1"/>
  <c r="S29" i="1" s="1"/>
  <c r="R18" i="1"/>
  <c r="V18" i="1" s="1"/>
  <c r="P18" i="1"/>
  <c r="T18" i="1" s="1"/>
  <c r="N18" i="1"/>
  <c r="Q18" i="1" s="1"/>
  <c r="M18" i="1"/>
  <c r="O18" i="1" s="1"/>
  <c r="R24" i="1"/>
  <c r="P24" i="1"/>
  <c r="N24" i="1"/>
  <c r="Q24" i="1" s="1"/>
  <c r="M24" i="1"/>
  <c r="O24" i="1" s="1"/>
  <c r="V17" i="1"/>
  <c r="R17" i="1"/>
  <c r="P17" i="1"/>
  <c r="T17" i="1" s="1"/>
  <c r="N17" i="1"/>
  <c r="M17" i="1"/>
  <c r="S17" i="1" s="1"/>
  <c r="N23" i="1"/>
  <c r="Q23" i="1" s="1"/>
  <c r="R23" i="1"/>
  <c r="P23" i="1"/>
  <c r="M23" i="1"/>
  <c r="O23" i="1" s="1"/>
  <c r="R21" i="1"/>
  <c r="P21" i="1"/>
  <c r="N21" i="1"/>
  <c r="Q21" i="1" s="1"/>
  <c r="M21" i="1"/>
  <c r="O21" i="1" s="1"/>
  <c r="R16" i="1"/>
  <c r="P16" i="1"/>
  <c r="N16" i="1"/>
  <c r="Q16" i="1" s="1"/>
  <c r="M16" i="1"/>
  <c r="O16" i="1" s="1"/>
  <c r="R15" i="1"/>
  <c r="P15" i="1"/>
  <c r="N15" i="1"/>
  <c r="Q15" i="1" s="1"/>
  <c r="M15" i="1"/>
  <c r="O15" i="1" s="1"/>
  <c r="R14" i="1"/>
  <c r="P14" i="1"/>
  <c r="N14" i="1"/>
  <c r="Q14" i="1" s="1"/>
  <c r="M14" i="1"/>
  <c r="O14" i="1" s="1"/>
  <c r="R13" i="1"/>
  <c r="P13" i="1"/>
  <c r="N13" i="1"/>
  <c r="Q13" i="1" s="1"/>
  <c r="M13" i="1"/>
  <c r="O13" i="1" s="1"/>
  <c r="R12" i="1"/>
  <c r="P12" i="1"/>
  <c r="N12" i="1"/>
  <c r="Q12" i="1" s="1"/>
  <c r="M12" i="1"/>
  <c r="O12" i="1" s="1"/>
  <c r="R11" i="1"/>
  <c r="P11" i="1"/>
  <c r="N11" i="1"/>
  <c r="Q11" i="1" s="1"/>
  <c r="M11" i="1"/>
  <c r="O11" i="1" s="1"/>
  <c r="R22" i="1"/>
  <c r="P22" i="1"/>
  <c r="N22" i="1"/>
  <c r="Q22" i="1" s="1"/>
  <c r="M22" i="1"/>
  <c r="O22" i="1" s="1"/>
  <c r="R10" i="1"/>
  <c r="V10" i="1" s="1"/>
  <c r="P10" i="1"/>
  <c r="T10" i="1" s="1"/>
  <c r="N10" i="1"/>
  <c r="Q10" i="1" s="1"/>
  <c r="U10" i="1" s="1"/>
  <c r="M10" i="1"/>
  <c r="O10" i="1" s="1"/>
  <c r="S10" i="1" s="1"/>
  <c r="O17" i="1" l="1"/>
  <c r="S18" i="1"/>
  <c r="U18" i="1"/>
  <c r="F29" i="1"/>
  <c r="J29" i="1" s="1"/>
  <c r="D29" i="1"/>
  <c r="G29" i="1" s="1"/>
  <c r="K29" i="1" s="1"/>
  <c r="C29" i="1"/>
  <c r="E29" i="1" s="1"/>
  <c r="I29" i="1" s="1"/>
  <c r="I17" i="1"/>
  <c r="I18" i="1"/>
  <c r="F28" i="1"/>
  <c r="H28" i="1" s="1"/>
  <c r="D28" i="1"/>
  <c r="G28" i="1" s="1"/>
  <c r="C28" i="1"/>
  <c r="E28" i="1" s="1"/>
  <c r="H18" i="1"/>
  <c r="L18" i="1" s="1"/>
  <c r="F18" i="1"/>
  <c r="J18" i="1" s="1"/>
  <c r="D18" i="1"/>
  <c r="G18" i="1" s="1"/>
  <c r="K18" i="1" s="1"/>
  <c r="C18" i="1"/>
  <c r="E18" i="1" s="1"/>
  <c r="F25" i="1"/>
  <c r="H25" i="1" s="1"/>
  <c r="C25" i="1"/>
  <c r="E25" i="1" s="1"/>
  <c r="F24" i="1"/>
  <c r="H24" i="1" s="1"/>
  <c r="D24" i="1"/>
  <c r="D25" i="1" s="1"/>
  <c r="G25" i="1" s="1"/>
  <c r="C24" i="1"/>
  <c r="E24" i="1" s="1"/>
  <c r="F23" i="1"/>
  <c r="H23" i="1" s="1"/>
  <c r="D23" i="1"/>
  <c r="G23" i="1" s="1"/>
  <c r="C23" i="1"/>
  <c r="E23" i="1" s="1"/>
  <c r="H17" i="1"/>
  <c r="L17" i="1" s="1"/>
  <c r="F17" i="1"/>
  <c r="J17" i="1" s="1"/>
  <c r="D17" i="1"/>
  <c r="G17" i="1" s="1"/>
  <c r="K17" i="1" s="1"/>
  <c r="C17" i="1"/>
  <c r="E17" i="1" s="1"/>
  <c r="F21" i="1"/>
  <c r="H21" i="1" s="1"/>
  <c r="D21" i="1"/>
  <c r="G21" i="1" s="1"/>
  <c r="C21" i="1"/>
  <c r="E21" i="1" s="1"/>
  <c r="H16" i="1"/>
  <c r="F16" i="1"/>
  <c r="D16" i="1"/>
  <c r="G16" i="1" s="1"/>
  <c r="C16" i="1"/>
  <c r="E16" i="1" s="1"/>
  <c r="H15" i="1"/>
  <c r="F15" i="1"/>
  <c r="D15" i="1"/>
  <c r="G15" i="1" s="1"/>
  <c r="C15" i="1"/>
  <c r="E15" i="1" s="1"/>
  <c r="H14" i="1"/>
  <c r="F14" i="1"/>
  <c r="D14" i="1"/>
  <c r="C14" i="1"/>
  <c r="E14" i="1" s="1"/>
  <c r="G14" i="1" s="1"/>
  <c r="F13" i="1"/>
  <c r="H13" i="1"/>
  <c r="D13" i="1"/>
  <c r="G13" i="1" s="1"/>
  <c r="C13" i="1"/>
  <c r="E13" i="1" s="1"/>
  <c r="H12" i="1"/>
  <c r="F12" i="1"/>
  <c r="D12" i="1"/>
  <c r="G12" i="1" s="1"/>
  <c r="C12" i="1"/>
  <c r="E12" i="1" s="1"/>
  <c r="H11" i="1"/>
  <c r="F11" i="1"/>
  <c r="D11" i="1"/>
  <c r="G11" i="1" s="1"/>
  <c r="C11" i="1"/>
  <c r="E11" i="1" s="1"/>
  <c r="L10" i="1"/>
  <c r="K10" i="1"/>
  <c r="J10" i="1"/>
  <c r="I10" i="1"/>
  <c r="H10" i="1"/>
  <c r="F10" i="1"/>
  <c r="D10" i="1"/>
  <c r="G10" i="1" s="1"/>
  <c r="C10" i="1"/>
  <c r="E10" i="1" s="1"/>
  <c r="H22" i="1"/>
  <c r="E22" i="1"/>
  <c r="F22" i="1"/>
  <c r="G22" i="1"/>
  <c r="D22" i="1"/>
  <c r="C22" i="1"/>
  <c r="G24" i="1" l="1"/>
  <c r="H29" i="1"/>
  <c r="L29" i="1" s="1"/>
  <c r="U17" i="1"/>
  <c r="Q17" i="1"/>
  <c r="Y8" i="1"/>
  <c r="Z8" i="1"/>
  <c r="W10" i="1"/>
  <c r="X10" i="1"/>
  <c r="Y10" i="1"/>
  <c r="Z10" i="1"/>
  <c r="AA10" i="1"/>
  <c r="AB10" i="1"/>
  <c r="W11" i="1"/>
  <c r="X11" i="1"/>
  <c r="Y11" i="1"/>
  <c r="Z11" i="1"/>
  <c r="AA11" i="1"/>
  <c r="AB11" i="1"/>
  <c r="W12" i="1"/>
  <c r="X12" i="1"/>
  <c r="Y12" i="1"/>
  <c r="Z12" i="1"/>
  <c r="AA12" i="1"/>
  <c r="AB12" i="1"/>
  <c r="W13" i="1"/>
  <c r="X13" i="1"/>
  <c r="Y13" i="1"/>
  <c r="Z13" i="1"/>
  <c r="AA13" i="1"/>
  <c r="AB13" i="1"/>
  <c r="W14" i="1"/>
  <c r="X14" i="1"/>
  <c r="Y14" i="1"/>
  <c r="Z14" i="1"/>
  <c r="AA14" i="1"/>
  <c r="AB14" i="1"/>
  <c r="W15" i="1"/>
  <c r="X15" i="1"/>
  <c r="Y15" i="1"/>
  <c r="Z15" i="1"/>
  <c r="AA15" i="1"/>
  <c r="AB15" i="1"/>
  <c r="W16" i="1"/>
  <c r="X16" i="1"/>
  <c r="Y16" i="1"/>
  <c r="Z16" i="1"/>
  <c r="AA16" i="1"/>
  <c r="AB16" i="1"/>
  <c r="W17" i="1"/>
  <c r="X17" i="1"/>
  <c r="Y17" i="1"/>
  <c r="Z17" i="1"/>
  <c r="AA17" i="1"/>
  <c r="AB17" i="1"/>
  <c r="W18" i="1"/>
  <c r="X18" i="1"/>
  <c r="Y18" i="1"/>
  <c r="Z18" i="1"/>
  <c r="AA18" i="1"/>
  <c r="AB18" i="1"/>
  <c r="W19" i="1"/>
  <c r="X19" i="1"/>
  <c r="W22" i="1"/>
  <c r="X22" i="1"/>
  <c r="Y22" i="1"/>
  <c r="Z22" i="1"/>
  <c r="AA22" i="1"/>
  <c r="AB22" i="1"/>
  <c r="W23" i="1"/>
  <c r="X23" i="1"/>
  <c r="Y23" i="1"/>
  <c r="Z23" i="1"/>
  <c r="AA23" i="1"/>
  <c r="AB23" i="1"/>
  <c r="W24" i="1"/>
  <c r="X24" i="1"/>
  <c r="Y24" i="1"/>
  <c r="Z24" i="1"/>
  <c r="AA24" i="1"/>
  <c r="AB24" i="1"/>
  <c r="W25" i="1"/>
  <c r="X25" i="1"/>
  <c r="Y25" i="1"/>
  <c r="Z25" i="1"/>
  <c r="AA25" i="1"/>
  <c r="AB25" i="1"/>
  <c r="W26" i="1"/>
  <c r="X26" i="1"/>
  <c r="W27" i="1"/>
  <c r="X27" i="1"/>
  <c r="W28" i="1"/>
  <c r="X28" i="1"/>
  <c r="Y28" i="1"/>
  <c r="Z28" i="1"/>
  <c r="AA28" i="1"/>
  <c r="AB28" i="1"/>
  <c r="W29" i="1"/>
  <c r="X29" i="1"/>
  <c r="Y29" i="1"/>
  <c r="Z29" i="1"/>
  <c r="AA29" i="1"/>
  <c r="AB29" i="1"/>
  <c r="O25" i="2" l="1"/>
  <c r="N25" i="2"/>
  <c r="L25" i="2"/>
  <c r="K25" i="2"/>
  <c r="J25" i="2"/>
  <c r="I25" i="2"/>
  <c r="H25" i="2"/>
  <c r="G25" i="2"/>
  <c r="F25" i="2"/>
  <c r="E25" i="2"/>
  <c r="D25" i="2"/>
  <c r="C25" i="2"/>
  <c r="O24" i="2"/>
  <c r="N24" i="2"/>
  <c r="L24" i="2"/>
  <c r="K24" i="2"/>
  <c r="J24" i="2"/>
  <c r="I24" i="2"/>
  <c r="H24" i="2"/>
  <c r="G24" i="2"/>
  <c r="F24" i="2"/>
  <c r="E24" i="2"/>
  <c r="D24" i="2"/>
  <c r="C24" i="2"/>
  <c r="D23" i="2"/>
  <c r="C23" i="2"/>
  <c r="O21" i="2"/>
  <c r="N21" i="2"/>
  <c r="L21" i="2"/>
  <c r="K21" i="2"/>
  <c r="J21" i="2"/>
  <c r="I21" i="2"/>
  <c r="H21" i="2"/>
  <c r="G21" i="2"/>
  <c r="F21" i="2"/>
  <c r="E21" i="2"/>
  <c r="D21" i="2"/>
  <c r="D22" i="2" s="1"/>
  <c r="C21" i="2"/>
  <c r="C22" i="2" s="1"/>
  <c r="O20" i="2"/>
  <c r="N20" i="2"/>
  <c r="L20" i="2"/>
  <c r="K20" i="2"/>
  <c r="J20" i="2"/>
  <c r="I20" i="2"/>
  <c r="H20" i="2"/>
  <c r="G20" i="2"/>
  <c r="F20" i="2"/>
  <c r="E20" i="2"/>
  <c r="D20" i="2"/>
  <c r="C20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F16" i="2"/>
  <c r="E16" i="2"/>
  <c r="D16" i="2"/>
  <c r="C16" i="2"/>
  <c r="Y15" i="2"/>
  <c r="X15" i="2"/>
  <c r="V15" i="2"/>
  <c r="U15" i="2"/>
  <c r="T15" i="2"/>
  <c r="S15" i="2"/>
  <c r="R15" i="2"/>
  <c r="Q15" i="2"/>
  <c r="O15" i="2"/>
  <c r="N15" i="2"/>
  <c r="L15" i="2"/>
  <c r="K15" i="2"/>
  <c r="J15" i="2"/>
  <c r="I15" i="2"/>
  <c r="H15" i="2"/>
  <c r="G15" i="2"/>
  <c r="F15" i="2"/>
  <c r="E15" i="2"/>
  <c r="D15" i="2"/>
  <c r="C15" i="2"/>
  <c r="Y14" i="2"/>
  <c r="X14" i="2"/>
  <c r="V14" i="2"/>
  <c r="U14" i="2"/>
  <c r="T14" i="2"/>
  <c r="S14" i="2"/>
  <c r="R14" i="2"/>
  <c r="Q14" i="2"/>
  <c r="O14" i="2"/>
  <c r="N14" i="2"/>
  <c r="L14" i="2"/>
  <c r="K14" i="2"/>
  <c r="J14" i="2"/>
  <c r="I14" i="2"/>
  <c r="H14" i="2"/>
  <c r="G14" i="2"/>
  <c r="F14" i="2"/>
  <c r="E14" i="2"/>
  <c r="D14" i="2"/>
  <c r="C14" i="2"/>
  <c r="O13" i="2"/>
  <c r="N13" i="2"/>
  <c r="L13" i="2"/>
  <c r="K13" i="2"/>
  <c r="J13" i="2"/>
  <c r="I13" i="2"/>
  <c r="H13" i="2"/>
  <c r="G13" i="2"/>
  <c r="F13" i="2"/>
  <c r="E13" i="2"/>
  <c r="D13" i="2"/>
  <c r="C13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O11" i="2"/>
  <c r="N11" i="2"/>
  <c r="L11" i="2"/>
  <c r="K11" i="2"/>
  <c r="J11" i="2"/>
  <c r="I11" i="2"/>
  <c r="H11" i="2"/>
  <c r="G11" i="2"/>
  <c r="F11" i="2"/>
  <c r="E11" i="2"/>
  <c r="D11" i="2"/>
  <c r="C11" i="2"/>
  <c r="O10" i="2"/>
  <c r="N10" i="2"/>
  <c r="L10" i="2"/>
  <c r="K10" i="2"/>
  <c r="J10" i="2"/>
  <c r="I10" i="2"/>
  <c r="H10" i="2"/>
  <c r="G10" i="2"/>
  <c r="F10" i="2"/>
  <c r="E10" i="2"/>
  <c r="D10" i="2"/>
  <c r="C10" i="2"/>
  <c r="O9" i="2"/>
  <c r="N9" i="2"/>
  <c r="L9" i="2"/>
  <c r="K9" i="2"/>
  <c r="J9" i="2"/>
  <c r="I9" i="2"/>
  <c r="H9" i="2"/>
  <c r="G9" i="2"/>
  <c r="F9" i="2"/>
  <c r="E9" i="2"/>
  <c r="D9" i="2"/>
  <c r="C9" i="2"/>
  <c r="O8" i="2"/>
  <c r="N8" i="2"/>
  <c r="J8" i="2"/>
  <c r="I8" i="2"/>
  <c r="H8" i="2"/>
  <c r="G8" i="2"/>
  <c r="F8" i="2"/>
  <c r="E8" i="2"/>
  <c r="D8" i="2"/>
  <c r="C8" i="2"/>
  <c r="Y7" i="2"/>
  <c r="X7" i="2"/>
  <c r="V7" i="2"/>
  <c r="U7" i="2"/>
  <c r="T7" i="2"/>
  <c r="S7" i="2"/>
  <c r="R7" i="2"/>
  <c r="Q7" i="2"/>
  <c r="O7" i="2"/>
  <c r="N7" i="2"/>
  <c r="L7" i="2"/>
  <c r="K7" i="2"/>
  <c r="J7" i="2"/>
  <c r="I7" i="2"/>
  <c r="H7" i="2"/>
  <c r="G7" i="2"/>
  <c r="F7" i="2"/>
  <c r="E7" i="2"/>
  <c r="D7" i="2"/>
  <c r="C7" i="2"/>
  <c r="H5" i="2"/>
  <c r="G5" i="2"/>
  <c r="AF18" i="1" l="1"/>
  <c r="AE18" i="1"/>
  <c r="AD18" i="1"/>
  <c r="AC18" i="1"/>
  <c r="AF17" i="1"/>
  <c r="AE17" i="1"/>
  <c r="AD17" i="1"/>
  <c r="AC17" i="1"/>
  <c r="AF10" i="1"/>
  <c r="AE10" i="1"/>
  <c r="AD10" i="1"/>
  <c r="AC10" i="1"/>
</calcChain>
</file>

<file path=xl/comments1.xml><?xml version="1.0" encoding="utf-8"?>
<comments xmlns="http://schemas.openxmlformats.org/spreadsheetml/2006/main">
  <authors>
    <author>Азимжанова Оксана Юрьевна</author>
  </authors>
  <commentList>
    <comment ref="R11" authorId="0">
      <text>
        <r>
          <rPr>
            <b/>
            <sz val="9"/>
            <color indexed="81"/>
            <rFont val="Tahoma"/>
            <family val="2"/>
            <charset val="204"/>
          </rPr>
          <t>Азимжанова Оксана Юрьевна:</t>
        </r>
        <r>
          <rPr>
            <sz val="9"/>
            <color indexed="81"/>
            <rFont val="Tahoma"/>
            <family val="2"/>
            <charset val="204"/>
          </rPr>
          <t xml:space="preserve">
40,30 руб Постановление 21.05.2015 №92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Азимжанова Оксана Юрьевна:</t>
        </r>
        <r>
          <rPr>
            <sz val="9"/>
            <color indexed="81"/>
            <rFont val="Tahoma"/>
            <family val="2"/>
            <charset val="204"/>
          </rPr>
          <t xml:space="preserve">
38,58 руб Постановление от 18
.06.2014 №205
</t>
        </r>
      </text>
    </comment>
    <comment ref="L18" authorId="0">
      <text>
        <r>
          <rPr>
            <b/>
            <sz val="9"/>
            <color indexed="81"/>
            <rFont val="Tahoma"/>
            <family val="2"/>
            <charset val="204"/>
          </rPr>
          <t>Азимжанова Оксана Юрьевна:</t>
        </r>
        <r>
          <rPr>
            <sz val="9"/>
            <color indexed="81"/>
            <rFont val="Tahoma"/>
            <family val="2"/>
            <charset val="204"/>
          </rPr>
          <t xml:space="preserve">
38,58 руб Постановление 18.06.2014 №205
</t>
        </r>
      </text>
    </comment>
    <comment ref="N18" authorId="0">
      <text>
        <r>
          <rPr>
            <b/>
            <sz val="9"/>
            <color indexed="81"/>
            <rFont val="Tahoma"/>
            <family val="2"/>
            <charset val="204"/>
          </rPr>
          <t>Азимжанова Оксана Юрьевна:</t>
        </r>
        <r>
          <rPr>
            <sz val="9"/>
            <color indexed="81"/>
            <rFont val="Tahoma"/>
            <family val="2"/>
            <charset val="204"/>
          </rPr>
          <t xml:space="preserve">
4449,88 руб. Постановление 16.06.2015 №128</t>
        </r>
      </text>
    </commen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Азимжанова Оксана Юрьевна:</t>
        </r>
        <r>
          <rPr>
            <sz val="9"/>
            <color indexed="81"/>
            <rFont val="Tahoma"/>
            <family val="2"/>
            <charset val="204"/>
          </rPr>
          <t xml:space="preserve">
4449,88 руб. Постановление 16.06.2015 №128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Азимжанова Оксана Юрьевна:</t>
        </r>
        <r>
          <rPr>
            <sz val="9"/>
            <color indexed="81"/>
            <rFont val="Tahoma"/>
            <family val="2"/>
            <charset val="204"/>
          </rPr>
          <t xml:space="preserve">
4449,88 руб. постановление 16.06.2015 № 128
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Азимжанова Оксана Юрьевна:</t>
        </r>
        <r>
          <rPr>
            <sz val="9"/>
            <color indexed="81"/>
            <rFont val="Tahoma"/>
            <family val="2"/>
            <charset val="204"/>
          </rPr>
          <t xml:space="preserve">
181,14 руб. Постановление 29.05.2014 № 168
</t>
        </r>
      </text>
    </comment>
    <comment ref="L29" authorId="0">
      <text>
        <r>
          <rPr>
            <b/>
            <sz val="9"/>
            <color indexed="81"/>
            <rFont val="Tahoma"/>
            <family val="2"/>
            <charset val="204"/>
          </rPr>
          <t>Азимжанова Оксана Юрьевна:</t>
        </r>
        <r>
          <rPr>
            <sz val="9"/>
            <color indexed="81"/>
            <rFont val="Tahoma"/>
            <family val="2"/>
            <charset val="204"/>
          </rPr>
          <t xml:space="preserve">
181,14 руб Постановление 29.05.2014 №168
</t>
        </r>
      </text>
    </comment>
  </commentList>
</comments>
</file>

<file path=xl/sharedStrings.xml><?xml version="1.0" encoding="utf-8"?>
<sst xmlns="http://schemas.openxmlformats.org/spreadsheetml/2006/main" count="587" uniqueCount="69">
  <si>
    <t>№</t>
  </si>
  <si>
    <t>Наименование пп</t>
  </si>
  <si>
    <t>Тепловая энергия</t>
  </si>
  <si>
    <t xml:space="preserve">Горячая вода в открытой системе теплоснабжения </t>
  </si>
  <si>
    <t>Горячая вода в закрытой системе горячего водоснабжения</t>
  </si>
  <si>
    <t>01.01.2016 -30.06.2016</t>
  </si>
  <si>
    <t>01.07.2016 -31.12.2016</t>
  </si>
  <si>
    <t>Компонент на ТЭ, руб/Гкал</t>
  </si>
  <si>
    <t>Компонент на ТН, руб./куб.м</t>
  </si>
  <si>
    <t>Стоимость 1 куб. метра горячей воды, руб./куб. метр</t>
  </si>
  <si>
    <t>Компонент на холодную воду, руб./куб.м</t>
  </si>
  <si>
    <t>Елизовское ГП</t>
  </si>
  <si>
    <t>248,96/230,39</t>
  </si>
  <si>
    <t>260,78/241,34</t>
  </si>
  <si>
    <t>30,67/305,59</t>
  </si>
  <si>
    <t>348,84/322,39</t>
  </si>
  <si>
    <t>Начикинское СП</t>
  </si>
  <si>
    <t>259,28/242,89</t>
  </si>
  <si>
    <t>274,59/257,21</t>
  </si>
  <si>
    <t>-</t>
  </si>
  <si>
    <t>Николаевское СП</t>
  </si>
  <si>
    <t>279,16/259,77</t>
  </si>
  <si>
    <t>295,49/275,02</t>
  </si>
  <si>
    <t>Новоавачинское СП</t>
  </si>
  <si>
    <t>256,94/239,85</t>
  </si>
  <si>
    <t>272,83/254,58</t>
  </si>
  <si>
    <t>Новолесновское СП</t>
  </si>
  <si>
    <t>221,82/205,94</t>
  </si>
  <si>
    <t>236,95/220,23</t>
  </si>
  <si>
    <t>Пионерское СП</t>
  </si>
  <si>
    <t>Раздольненсоке СП</t>
  </si>
  <si>
    <t>266,83/248,22</t>
  </si>
  <si>
    <t>281,39/261,80</t>
  </si>
  <si>
    <t>Мильковское СП</t>
  </si>
  <si>
    <t>200,31/186,59</t>
  </si>
  <si>
    <t>251,98/234,38</t>
  </si>
  <si>
    <t>256,65/238,64</t>
  </si>
  <si>
    <t>313,91/219,60</t>
  </si>
  <si>
    <t>ПКГО, после тепловых пунктов</t>
  </si>
  <si>
    <t>259,57/243,26</t>
  </si>
  <si>
    <t>277,34/259,77</t>
  </si>
  <si>
    <t>347,84/325,11</t>
  </si>
  <si>
    <t>365,50/341,52</t>
  </si>
  <si>
    <t>ООО «Стимул»</t>
  </si>
  <si>
    <t>АО «ЮЭСК»</t>
  </si>
  <si>
    <t>Никольское СП</t>
  </si>
  <si>
    <t>СП Аянка, СП Слаутное</t>
  </si>
  <si>
    <t>СП Каменское , СП Манилы</t>
  </si>
  <si>
    <t>СП Таловка</t>
  </si>
  <si>
    <t>Палана ГО</t>
  </si>
  <si>
    <t>СП село Седанка</t>
  </si>
  <si>
    <t>СП село Тигиль</t>
  </si>
  <si>
    <t>Экономически обоснованный тариф (без НДС)</t>
  </si>
  <si>
    <t>Тариф для населения (льготный) (с НДС)</t>
  </si>
  <si>
    <t>Потребителям (без НДС)</t>
  </si>
  <si>
    <t>Населению с учетом вида благоустройства (с НДС)</t>
  </si>
  <si>
    <t>01.01.2015 -30.06.2015</t>
  </si>
  <si>
    <t>01.07.2015 -31.12.2015</t>
  </si>
  <si>
    <t>01.01.2014 -30.06.2014</t>
  </si>
  <si>
    <t>01.07.2014 -31.12.2014</t>
  </si>
  <si>
    <t>с. Долиновка (Мильковского СП)</t>
  </si>
  <si>
    <t>с.Атласово (Мильковского СП)</t>
  </si>
  <si>
    <t>Компонент на ХВ, руб./куб.м</t>
  </si>
  <si>
    <t>Тарифы на 2014 год</t>
  </si>
  <si>
    <t>Тарифы на 2015 год</t>
  </si>
  <si>
    <t>Тарифы на 2016 год</t>
  </si>
  <si>
    <t>Тарифы естественных монополий в сфере теплоснабжения 2014-2016 гг</t>
  </si>
  <si>
    <t>ПАО «Камчатскэнерго»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</si>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</sst>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1" applyBorder="0">
      <alignment horizontal="center" vertical="center" wrapText="1"/>
    </xf>
    <xf numFmtId="0" fontId="6" fillId="0" borderId="0"/>
    <xf numFmtId="0" fontId="6" fillId="0" borderId="0"/>
    <xf numFmtId="0" fontId="7" fillId="0" borderId="0"/>
  </cellStyleXfs>
  <cellXfs count="191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3" fillId="0" borderId="26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3" xfId="0" applyFont="1" applyBorder="1"/>
    <xf numFmtId="0" fontId="2" fillId="0" borderId="29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1" xfId="0" applyBorder="1"/>
    <xf numFmtId="0" fontId="0" fillId="0" borderId="17" xfId="0" applyBorder="1" applyAlignment="1">
      <alignment horizontal="right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0" fontId="0" fillId="0" borderId="26" xfId="0" applyBorder="1"/>
    <xf numFmtId="0" fontId="0" fillId="0" borderId="30" xfId="0" applyBorder="1" applyAlignment="1">
      <alignment horizontal="right"/>
    </xf>
    <xf numFmtId="4" fontId="0" fillId="0" borderId="26" xfId="0" applyNumberFormat="1" applyBorder="1" applyAlignment="1">
      <alignment horizontal="center"/>
    </xf>
    <xf numFmtId="4" fontId="0" fillId="0" borderId="27" xfId="0" applyNumberFormat="1" applyBorder="1" applyAlignment="1">
      <alignment horizontal="center"/>
    </xf>
    <xf numFmtId="4" fontId="0" fillId="0" borderId="28" xfId="0" applyNumberFormat="1" applyBorder="1" applyAlignment="1">
      <alignment horizontal="center"/>
    </xf>
    <xf numFmtId="0" fontId="2" fillId="0" borderId="31" xfId="0" applyFont="1" applyBorder="1"/>
    <xf numFmtId="0" fontId="2" fillId="0" borderId="32" xfId="0" applyFont="1" applyBorder="1"/>
    <xf numFmtId="4" fontId="0" fillId="0" borderId="31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36" xfId="0" applyBorder="1"/>
    <xf numFmtId="4" fontId="0" fillId="0" borderId="16" xfId="0" applyNumberFormat="1" applyBorder="1" applyAlignment="1">
      <alignment horizontal="center"/>
    </xf>
    <xf numFmtId="4" fontId="0" fillId="0" borderId="41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0" fontId="2" fillId="0" borderId="12" xfId="0" applyFont="1" applyBorder="1"/>
    <xf numFmtId="0" fontId="0" fillId="0" borderId="12" xfId="0" applyBorder="1" applyAlignment="1">
      <alignment horizontal="right"/>
    </xf>
    <xf numFmtId="0" fontId="2" fillId="0" borderId="16" xfId="0" applyFont="1" applyBorder="1"/>
    <xf numFmtId="0" fontId="0" fillId="0" borderId="16" xfId="0" applyBorder="1" applyAlignment="1">
      <alignment horizontal="right"/>
    </xf>
    <xf numFmtId="0" fontId="0" fillId="0" borderId="13" xfId="0" applyBorder="1" applyAlignment="1">
      <alignment horizontal="right"/>
    </xf>
    <xf numFmtId="0" fontId="2" fillId="0" borderId="44" xfId="0" applyFont="1" applyBorder="1"/>
    <xf numFmtId="0" fontId="2" fillId="0" borderId="45" xfId="0" applyFont="1" applyBorder="1"/>
    <xf numFmtId="0" fontId="2" fillId="0" borderId="46" xfId="0" applyFont="1" applyBorder="1"/>
    <xf numFmtId="0" fontId="2" fillId="0" borderId="47" xfId="0" applyFont="1" applyBorder="1"/>
    <xf numFmtId="0" fontId="0" fillId="0" borderId="39" xfId="0" applyBorder="1" applyAlignment="1">
      <alignment horizontal="right"/>
    </xf>
    <xf numFmtId="0" fontId="3" fillId="0" borderId="30" xfId="0" applyFont="1" applyBorder="1" applyAlignment="1">
      <alignment horizontal="center" wrapText="1"/>
    </xf>
    <xf numFmtId="0" fontId="2" fillId="0" borderId="48" xfId="0" applyFont="1" applyBorder="1"/>
    <xf numFmtId="0" fontId="3" fillId="0" borderId="41" xfId="0" applyFont="1" applyBorder="1" applyAlignment="1">
      <alignment horizontal="center" wrapText="1"/>
    </xf>
    <xf numFmtId="0" fontId="2" fillId="0" borderId="49" xfId="0" applyFont="1" applyBorder="1"/>
    <xf numFmtId="0" fontId="2" fillId="0" borderId="50" xfId="0" applyFont="1" applyBorder="1"/>
    <xf numFmtId="0" fontId="0" fillId="0" borderId="14" xfId="0" applyBorder="1" applyAlignment="1">
      <alignment horizontal="right"/>
    </xf>
    <xf numFmtId="0" fontId="2" fillId="0" borderId="6" xfId="0" applyFont="1" applyBorder="1"/>
    <xf numFmtId="0" fontId="0" fillId="0" borderId="14" xfId="0" applyBorder="1"/>
    <xf numFmtId="0" fontId="0" fillId="0" borderId="53" xfId="0" applyBorder="1"/>
    <xf numFmtId="0" fontId="2" fillId="0" borderId="56" xfId="0" applyFont="1" applyBorder="1"/>
    <xf numFmtId="0" fontId="2" fillId="0" borderId="60" xfId="0" applyFont="1" applyBorder="1"/>
    <xf numFmtId="0" fontId="0" fillId="0" borderId="61" xfId="0" applyBorder="1" applyAlignment="1">
      <alignment horizontal="right"/>
    </xf>
    <xf numFmtId="0" fontId="0" fillId="0" borderId="62" xfId="0" applyBorder="1" applyAlignment="1">
      <alignment horizontal="right"/>
    </xf>
    <xf numFmtId="0" fontId="2" fillId="0" borderId="43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42" xfId="0" applyFont="1" applyBorder="1"/>
    <xf numFmtId="4" fontId="0" fillId="0" borderId="15" xfId="0" applyNumberFormat="1" applyBorder="1" applyAlignment="1">
      <alignment horizontal="right"/>
    </xf>
    <xf numFmtId="4" fontId="0" fillId="0" borderId="17" xfId="0" applyNumberFormat="1" applyBorder="1" applyAlignment="1">
      <alignment horizontal="right"/>
    </xf>
    <xf numFmtId="4" fontId="0" fillId="0" borderId="14" xfId="0" applyNumberFormat="1" applyBorder="1" applyAlignment="1">
      <alignment horizontal="right"/>
    </xf>
    <xf numFmtId="4" fontId="0" fillId="0" borderId="13" xfId="0" applyNumberFormat="1" applyBorder="1" applyAlignment="1">
      <alignment horizontal="right"/>
    </xf>
    <xf numFmtId="4" fontId="0" fillId="0" borderId="12" xfId="0" applyNumberFormat="1" applyBorder="1" applyAlignment="1">
      <alignment horizontal="right"/>
    </xf>
    <xf numFmtId="4" fontId="0" fillId="0" borderId="18" xfId="0" applyNumberFormat="1" applyBorder="1" applyAlignment="1">
      <alignment horizontal="right"/>
    </xf>
    <xf numFmtId="4" fontId="0" fillId="0" borderId="48" xfId="0" applyNumberFormat="1" applyBorder="1" applyAlignment="1">
      <alignment horizontal="center"/>
    </xf>
    <xf numFmtId="4" fontId="0" fillId="0" borderId="44" xfId="0" applyNumberFormat="1" applyBorder="1" applyAlignment="1">
      <alignment horizontal="center"/>
    </xf>
    <xf numFmtId="4" fontId="0" fillId="0" borderId="46" xfId="0" applyNumberFormat="1" applyBorder="1" applyAlignment="1">
      <alignment horizontal="center"/>
    </xf>
    <xf numFmtId="0" fontId="0" fillId="0" borderId="63" xfId="0" applyFont="1" applyBorder="1" applyAlignment="1">
      <alignment horizontal="right"/>
    </xf>
    <xf numFmtId="4" fontId="0" fillId="0" borderId="40" xfId="0" applyNumberFormat="1" applyBorder="1" applyAlignment="1">
      <alignment horizontal="right"/>
    </xf>
    <xf numFmtId="4" fontId="0" fillId="0" borderId="39" xfId="0" applyNumberFormat="1" applyBorder="1" applyAlignment="1">
      <alignment horizontal="right"/>
    </xf>
    <xf numFmtId="4" fontId="0" fillId="0" borderId="21" xfId="0" applyNumberFormat="1" applyBorder="1" applyAlignment="1">
      <alignment horizontal="right"/>
    </xf>
    <xf numFmtId="4" fontId="0" fillId="0" borderId="51" xfId="0" applyNumberFormat="1" applyBorder="1" applyAlignment="1">
      <alignment horizontal="right"/>
    </xf>
    <xf numFmtId="4" fontId="0" fillId="0" borderId="35" xfId="0" applyNumberFormat="1" applyBorder="1" applyAlignment="1">
      <alignment horizontal="right"/>
    </xf>
    <xf numFmtId="4" fontId="0" fillId="0" borderId="30" xfId="0" applyNumberFormat="1" applyBorder="1" applyAlignment="1">
      <alignment horizontal="right"/>
    </xf>
    <xf numFmtId="4" fontId="0" fillId="0" borderId="28" xfId="0" applyNumberFormat="1" applyBorder="1" applyAlignment="1">
      <alignment horizontal="right"/>
    </xf>
    <xf numFmtId="4" fontId="0" fillId="0" borderId="53" xfId="0" applyNumberFormat="1" applyBorder="1" applyAlignment="1">
      <alignment horizontal="right"/>
    </xf>
    <xf numFmtId="0" fontId="0" fillId="0" borderId="18" xfId="0" applyBorder="1" applyAlignment="1">
      <alignment horizontal="right"/>
    </xf>
    <xf numFmtId="4" fontId="0" fillId="0" borderId="62" xfId="0" applyNumberFormat="1" applyBorder="1" applyAlignment="1">
      <alignment horizontal="right"/>
    </xf>
    <xf numFmtId="4" fontId="0" fillId="0" borderId="49" xfId="0" applyNumberFormat="1" applyFont="1" applyBorder="1"/>
    <xf numFmtId="4" fontId="0" fillId="0" borderId="45" xfId="0" applyNumberFormat="1" applyFont="1" applyBorder="1"/>
    <xf numFmtId="4" fontId="0" fillId="0" borderId="50" xfId="0" applyNumberFormat="1" applyFont="1" applyBorder="1"/>
    <xf numFmtId="4" fontId="0" fillId="0" borderId="64" xfId="0" applyNumberFormat="1" applyFont="1" applyBorder="1"/>
    <xf numFmtId="0" fontId="2" fillId="0" borderId="50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64" xfId="0" applyFont="1" applyBorder="1" applyAlignment="1">
      <alignment horizontal="right"/>
    </xf>
    <xf numFmtId="0" fontId="2" fillId="0" borderId="56" xfId="0" applyFont="1" applyBorder="1" applyAlignment="1">
      <alignment horizontal="right"/>
    </xf>
    <xf numFmtId="0" fontId="2" fillId="0" borderId="65" xfId="0" applyFont="1" applyBorder="1" applyAlignment="1">
      <alignment horizontal="right"/>
    </xf>
    <xf numFmtId="0" fontId="2" fillId="0" borderId="33" xfId="0" applyFont="1" applyBorder="1" applyAlignment="1">
      <alignment horizontal="right"/>
    </xf>
    <xf numFmtId="4" fontId="0" fillId="0" borderId="11" xfId="0" applyNumberFormat="1" applyBorder="1" applyAlignment="1">
      <alignment horizontal="right"/>
    </xf>
    <xf numFmtId="4" fontId="0" fillId="0" borderId="16" xfId="0" applyNumberFormat="1" applyBorder="1" applyAlignment="1">
      <alignment horizontal="right"/>
    </xf>
    <xf numFmtId="4" fontId="2" fillId="0" borderId="48" xfId="0" applyNumberFormat="1" applyFont="1" applyBorder="1"/>
    <xf numFmtId="4" fontId="2" fillId="0" borderId="47" xfId="0" applyNumberFormat="1" applyFont="1" applyBorder="1"/>
    <xf numFmtId="4" fontId="2" fillId="0" borderId="44" xfId="0" applyNumberFormat="1" applyFont="1" applyBorder="1"/>
    <xf numFmtId="4" fontId="0" fillId="0" borderId="19" xfId="0" applyNumberFormat="1" applyBorder="1" applyAlignment="1">
      <alignment horizontal="right"/>
    </xf>
    <xf numFmtId="4" fontId="0" fillId="0" borderId="20" xfId="0" applyNumberFormat="1" applyBorder="1" applyAlignment="1">
      <alignment horizontal="right"/>
    </xf>
    <xf numFmtId="4" fontId="0" fillId="0" borderId="37" xfId="0" applyNumberFormat="1" applyBorder="1" applyAlignment="1">
      <alignment horizontal="right"/>
    </xf>
    <xf numFmtId="4" fontId="0" fillId="0" borderId="41" xfId="0" applyNumberFormat="1" applyBorder="1" applyAlignment="1">
      <alignment horizontal="right"/>
    </xf>
    <xf numFmtId="4" fontId="0" fillId="0" borderId="27" xfId="0" applyNumberFormat="1" applyBorder="1" applyAlignment="1">
      <alignment horizontal="right"/>
    </xf>
    <xf numFmtId="4" fontId="2" fillId="0" borderId="34" xfId="0" applyNumberFormat="1" applyFont="1" applyBorder="1"/>
    <xf numFmtId="0" fontId="2" fillId="0" borderId="48" xfId="0" applyFont="1" applyBorder="1" applyAlignment="1">
      <alignment horizontal="right"/>
    </xf>
    <xf numFmtId="0" fontId="2" fillId="0" borderId="44" xfId="0" applyFont="1" applyBorder="1" applyAlignment="1">
      <alignment horizontal="right"/>
    </xf>
    <xf numFmtId="4" fontId="0" fillId="0" borderId="50" xfId="0" applyNumberFormat="1" applyBorder="1" applyAlignment="1">
      <alignment horizontal="center"/>
    </xf>
    <xf numFmtId="4" fontId="2" fillId="0" borderId="42" xfId="0" applyNumberFormat="1" applyFont="1" applyBorder="1" applyAlignment="1">
      <alignment horizontal="center"/>
    </xf>
    <xf numFmtId="4" fontId="2" fillId="0" borderId="33" xfId="0" applyNumberFormat="1" applyFont="1" applyBorder="1" applyAlignment="1">
      <alignment horizontal="center"/>
    </xf>
    <xf numFmtId="0" fontId="2" fillId="0" borderId="13" xfId="0" applyFont="1" applyBorder="1"/>
    <xf numFmtId="4" fontId="2" fillId="0" borderId="31" xfId="0" applyNumberFormat="1" applyFont="1" applyBorder="1"/>
    <xf numFmtId="4" fontId="2" fillId="0" borderId="46" xfId="0" applyNumberFormat="1" applyFont="1" applyBorder="1"/>
    <xf numFmtId="0" fontId="2" fillId="0" borderId="47" xfId="0" applyFont="1" applyBorder="1" applyAlignment="1">
      <alignment horizontal="right"/>
    </xf>
    <xf numFmtId="0" fontId="0" fillId="0" borderId="11" xfId="0" applyBorder="1" applyAlignment="1">
      <alignment horizontal="right"/>
    </xf>
    <xf numFmtId="4" fontId="0" fillId="0" borderId="26" xfId="0" applyNumberFormat="1" applyBorder="1" applyAlignment="1">
      <alignment horizontal="right"/>
    </xf>
    <xf numFmtId="4" fontId="0" fillId="0" borderId="68" xfId="0" applyNumberFormat="1" applyBorder="1" applyAlignment="1">
      <alignment horizontal="right"/>
    </xf>
    <xf numFmtId="0" fontId="0" fillId="0" borderId="56" xfId="0" applyBorder="1"/>
    <xf numFmtId="0" fontId="0" fillId="0" borderId="65" xfId="0" applyBorder="1"/>
    <xf numFmtId="0" fontId="0" fillId="0" borderId="0" xfId="0" applyAlignment="1">
      <alignment horizontal="left"/>
    </xf>
    <xf numFmtId="0" fontId="2" fillId="0" borderId="66" xfId="0" applyFont="1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0" xfId="0" applyAlignment="1"/>
    <xf numFmtId="0" fontId="1" fillId="0" borderId="36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54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2" fillId="0" borderId="66" xfId="0" applyFont="1" applyBorder="1" applyAlignment="1">
      <alignment horizontal="center"/>
    </xf>
    <xf numFmtId="0" fontId="0" fillId="0" borderId="66" xfId="0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5" xfId="0" applyBorder="1" applyAlignment="1">
      <alignment horizontal="center"/>
    </xf>
    <xf numFmtId="0" fontId="2" fillId="0" borderId="67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0" fillId="0" borderId="30" xfId="0" applyBorder="1" applyAlignment="1">
      <alignment horizontal="center" vertical="center" wrapText="1"/>
    </xf>
    <xf numFmtId="0" fontId="1" fillId="0" borderId="36" xfId="0" applyFont="1" applyBorder="1" applyAlignment="1">
      <alignment horizontal="center" wrapText="1"/>
    </xf>
    <xf numFmtId="0" fontId="0" fillId="0" borderId="2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</cellXfs>
  <cellStyles count="5">
    <cellStyle name="ЗаголовокСтолбца" xfId="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mentevaTI/AppData/Roaming/Microsoft/Excel/SUMMARY.VODOOTV.2012YEAR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5;&#1092;-&#1094;&#1080;&#1103;%20&#1086;%20&#1090;&#1072;&#1088;&#1080;&#1092;&#1072;&#1093;/&#1058;&#1072;&#1088;&#1080;&#1092;&#1099;%20&#1085;&#1072;%202015-2018,%20&#1087;&#1086;%20&#1089;&#1086;&#1089;&#1090;&#1086;&#1103;&#1085;&#1080;&#1102;%20&#1085;&#1072;%2026.07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2;&#1089;&#1072;&#1085;&#1072;/&#1056;&#1045;&#1043;&#1059;&#1051;&#1048;&#1056;&#1054;&#1042;&#1040;&#1053;&#1048;&#1045;/2017/&#1058;&#1040;&#1056;&#1048;&#1060;&#1067;%202013-2015&#1055;&#1088;&#1080;&#1083;&#1086;&#1078;&#1077;&#1085;&#1080;&#1077;1%20&#1082;%20&#1079;&#1072;&#1087;&#1088;&#1086;&#1089;&#1091;%20&#1060;&#1040;&#1057;%20&#1086;&#1090;%2008.04.2016%20&#8470;%20&#1042;&#1050;-23241-&#1087;&#1088;-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2;&#1089;&#1072;&#1085;&#1072;/&#1056;&#1045;&#1043;&#1059;&#1051;&#1048;&#1056;&#1054;&#1042;&#1040;&#1053;&#1048;&#1045;/2017/&#1058;&#1072;&#1088;&#1080;&#1092;&#1099;%20&#1085;&#1072;%202015-2018,%20&#1087;&#1086;%20&#1089;&#1086;&#1089;&#1090;&#1086;&#1103;&#1085;&#1080;&#1102;%20&#1085;&#1072;%2014.06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организаций"/>
      <sheetName val="Результаты загрузки"/>
      <sheetName val="Контакты"/>
      <sheetName val="БПр 1 янв"/>
      <sheetName val="БПр 1 июл"/>
      <sheetName val="БПр 1 сен"/>
      <sheetName val="БТр 1 янв"/>
      <sheetName val="БТр 1 июл"/>
      <sheetName val="БТр 1 сен"/>
      <sheetName val="Т и Н 1 янв"/>
      <sheetName val="Т и Н 1 июл"/>
      <sheetName val="Т и Н 1 сен"/>
      <sheetName val="ТТр 1 янв"/>
      <sheetName val="ТТр 1 июл"/>
      <sheetName val="ТТр 1 сен"/>
      <sheetName val="ПС 1 янв"/>
      <sheetName val="ПС 1 июл"/>
      <sheetName val="ПС 1 сен"/>
      <sheetName val="КоммМО"/>
      <sheetName val="Комментарии"/>
      <sheetName val="Проверка"/>
      <sheetName val="TEHSHEET"/>
      <sheetName val="tech_horisontal"/>
      <sheetName val="modLoadFiles"/>
      <sheetName val="modSVODProv"/>
      <sheetName val="modCommonProv"/>
      <sheetName val="modProv"/>
      <sheetName val="modProvGeneralProc"/>
      <sheetName val="modOrgUniqueness"/>
      <sheetName val="modUpdateToActualVersion"/>
      <sheetName val="modLoad"/>
      <sheetName val="modUpdDelRenumber"/>
      <sheetName val="modProtect"/>
    </sheetNames>
    <sheetDataSet>
      <sheetData sheetId="0" refreshError="1"/>
      <sheetData sheetId="1" refreshError="1">
        <row r="10">
          <cell r="G10" t="str">
            <v>Камчатский край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(с долгосрочкой)"/>
      <sheetName val="НДС 2015"/>
      <sheetName val="ОКТМО МР 2016"/>
      <sheetName val="ОГРН-КПП 2016"/>
      <sheetName val="2016 (с долгосрочкой)"/>
      <sheetName val="НДС 2016"/>
      <sheetName val="ссылки на П 2016"/>
      <sheetName val="ИП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C8" t="str">
            <v>Компонент на ТЭ, руб/Гкал</v>
          </cell>
          <cell r="BD8" t="str">
            <v>Компонент на ТН, руб./куб.м</v>
          </cell>
        </row>
        <row r="12">
          <cell r="C12">
            <v>11014</v>
          </cell>
          <cell r="D12">
            <v>11573.65</v>
          </cell>
          <cell r="U12">
            <v>1865</v>
          </cell>
          <cell r="V12">
            <v>1960</v>
          </cell>
          <cell r="BC12">
            <v>11014</v>
          </cell>
          <cell r="BD12">
            <v>106.45</v>
          </cell>
          <cell r="BE12">
            <v>1865</v>
          </cell>
          <cell r="BF12">
            <v>84</v>
          </cell>
          <cell r="BH12">
            <v>197.39</v>
          </cell>
          <cell r="BQ12">
            <v>11573.65</v>
          </cell>
          <cell r="BR12">
            <v>122.41</v>
          </cell>
          <cell r="BS12">
            <v>1960</v>
          </cell>
          <cell r="BT12">
            <v>89</v>
          </cell>
          <cell r="BV12">
            <v>208.17</v>
          </cell>
        </row>
        <row r="28">
          <cell r="U28">
            <v>4560</v>
          </cell>
          <cell r="V28">
            <v>4810</v>
          </cell>
          <cell r="BC28">
            <v>6165.78</v>
          </cell>
          <cell r="BD28">
            <v>8.18</v>
          </cell>
          <cell r="CX28">
            <v>6165.78</v>
          </cell>
          <cell r="CY28">
            <v>8.18</v>
          </cell>
          <cell r="CZ28">
            <v>4560</v>
          </cell>
          <cell r="DA28">
            <v>9.65</v>
          </cell>
          <cell r="DL28">
            <v>6536.23</v>
          </cell>
          <cell r="DM28">
            <v>8.66</v>
          </cell>
          <cell r="DN28">
            <v>4810</v>
          </cell>
          <cell r="DO28">
            <v>10.220000000000001</v>
          </cell>
        </row>
        <row r="29">
          <cell r="C29">
            <v>6165.78</v>
          </cell>
          <cell r="D29">
            <v>6536.23</v>
          </cell>
          <cell r="BE29">
            <v>4126</v>
          </cell>
          <cell r="BF29">
            <v>9.65</v>
          </cell>
          <cell r="BQ29">
            <v>6536.23</v>
          </cell>
          <cell r="BR29">
            <v>8.66</v>
          </cell>
          <cell r="BS29">
            <v>4320</v>
          </cell>
          <cell r="BT29">
            <v>10.220000000000001</v>
          </cell>
        </row>
        <row r="42">
          <cell r="C42">
            <v>6271.95</v>
          </cell>
          <cell r="D42">
            <v>6597.78</v>
          </cell>
          <cell r="U42">
            <v>3465</v>
          </cell>
          <cell r="V42">
            <v>3667</v>
          </cell>
          <cell r="BC42">
            <v>6271.95</v>
          </cell>
          <cell r="BD42">
            <v>49.46</v>
          </cell>
          <cell r="BQ42">
            <v>6597.78</v>
          </cell>
          <cell r="BR42">
            <v>54.33</v>
          </cell>
          <cell r="BT42">
            <v>50.15</v>
          </cell>
        </row>
        <row r="43">
          <cell r="BS43">
            <v>3620</v>
          </cell>
        </row>
        <row r="50">
          <cell r="C50">
            <v>6058.43</v>
          </cell>
          <cell r="D50">
            <v>6428.9</v>
          </cell>
          <cell r="U50">
            <v>4540</v>
          </cell>
          <cell r="V50">
            <v>4800</v>
          </cell>
          <cell r="BC50">
            <v>6058.43</v>
          </cell>
          <cell r="BD50">
            <v>38.43</v>
          </cell>
          <cell r="BF50">
            <v>28.32</v>
          </cell>
          <cell r="BQ50">
            <v>6428.9</v>
          </cell>
          <cell r="BR50">
            <v>39.35</v>
          </cell>
          <cell r="BT50">
            <v>30.68</v>
          </cell>
        </row>
        <row r="51">
          <cell r="BE51">
            <v>4310</v>
          </cell>
          <cell r="BS51">
            <v>4550</v>
          </cell>
        </row>
        <row r="53">
          <cell r="C53">
            <v>4715.8</v>
          </cell>
          <cell r="D53">
            <v>5747.13</v>
          </cell>
          <cell r="U53">
            <v>3730</v>
          </cell>
          <cell r="V53">
            <v>4030</v>
          </cell>
          <cell r="BD53">
            <v>29.18</v>
          </cell>
          <cell r="BF53">
            <v>34.43</v>
          </cell>
          <cell r="BQ53">
            <v>5747.13</v>
          </cell>
          <cell r="BR53">
            <v>29.84</v>
          </cell>
          <cell r="BT53">
            <v>35.21</v>
          </cell>
        </row>
        <row r="54">
          <cell r="BC54">
            <v>4715.8</v>
          </cell>
          <cell r="BE54">
            <v>3418</v>
          </cell>
          <cell r="BS54">
            <v>3650</v>
          </cell>
        </row>
        <row r="57">
          <cell r="U57">
            <v>3730</v>
          </cell>
          <cell r="V57">
            <v>3940</v>
          </cell>
        </row>
        <row r="58">
          <cell r="C58">
            <v>7492.76</v>
          </cell>
          <cell r="D58">
            <v>8332.75</v>
          </cell>
          <cell r="BC58">
            <v>7492.76</v>
          </cell>
          <cell r="BD58">
            <v>10.99</v>
          </cell>
          <cell r="BE58">
            <v>3607</v>
          </cell>
          <cell r="BF58">
            <v>12.97</v>
          </cell>
          <cell r="BQ58">
            <v>8332.75</v>
          </cell>
          <cell r="BR58">
            <v>14.35</v>
          </cell>
          <cell r="BS58">
            <v>3800</v>
          </cell>
          <cell r="BT58">
            <v>16.93</v>
          </cell>
        </row>
        <row r="66">
          <cell r="U66">
            <v>4550</v>
          </cell>
          <cell r="V66">
            <v>4835</v>
          </cell>
          <cell r="BZ66">
            <v>315.89999999999998</v>
          </cell>
        </row>
        <row r="67">
          <cell r="C67">
            <v>5328.02</v>
          </cell>
          <cell r="D67">
            <v>5653.03</v>
          </cell>
          <cell r="BC67">
            <v>5328.02</v>
          </cell>
          <cell r="BD67">
            <v>26.86</v>
          </cell>
          <cell r="BE67">
            <v>4097</v>
          </cell>
          <cell r="BF67">
            <v>31.69</v>
          </cell>
          <cell r="BL67">
            <v>298.39999999999998</v>
          </cell>
          <cell r="BQ67">
            <v>5653.03</v>
          </cell>
          <cell r="BR67">
            <v>27.72</v>
          </cell>
          <cell r="BS67">
            <v>4350</v>
          </cell>
          <cell r="BT67">
            <v>32.71</v>
          </cell>
        </row>
        <row r="70">
          <cell r="U70">
            <v>4425</v>
          </cell>
          <cell r="V70">
            <v>4675</v>
          </cell>
        </row>
        <row r="71">
          <cell r="C71">
            <v>6466.03</v>
          </cell>
          <cell r="D71">
            <v>7474.73</v>
          </cell>
          <cell r="BC71">
            <v>6466.03</v>
          </cell>
          <cell r="BD71">
            <v>23.36</v>
          </cell>
          <cell r="BE71">
            <v>3878</v>
          </cell>
          <cell r="BF71">
            <v>27.56</v>
          </cell>
          <cell r="BQ71">
            <v>7474.73</v>
          </cell>
          <cell r="BR71">
            <v>25.13</v>
          </cell>
          <cell r="BS71">
            <v>4080</v>
          </cell>
          <cell r="BT71">
            <v>29.65</v>
          </cell>
        </row>
        <row r="96">
          <cell r="U96">
            <v>3335</v>
          </cell>
          <cell r="V96">
            <v>4130</v>
          </cell>
          <cell r="CX96">
            <v>6630.33</v>
          </cell>
          <cell r="CY96">
            <v>19.09</v>
          </cell>
          <cell r="CZ96">
            <v>3335</v>
          </cell>
          <cell r="DA96">
            <v>22.53</v>
          </cell>
          <cell r="DL96">
            <v>7013.3</v>
          </cell>
          <cell r="DM96">
            <v>20.32</v>
          </cell>
          <cell r="DN96">
            <v>4130</v>
          </cell>
          <cell r="DO96">
            <v>23.98</v>
          </cell>
        </row>
        <row r="97">
          <cell r="C97">
            <v>6630.33</v>
          </cell>
          <cell r="D97">
            <v>7013.3</v>
          </cell>
          <cell r="BC97">
            <v>6630.33</v>
          </cell>
          <cell r="BD97">
            <v>19.09</v>
          </cell>
          <cell r="BE97">
            <v>3119</v>
          </cell>
          <cell r="BF97">
            <v>22.53</v>
          </cell>
          <cell r="BQ97">
            <v>7013.3</v>
          </cell>
          <cell r="BR97">
            <v>20.32</v>
          </cell>
          <cell r="BS97">
            <v>4000</v>
          </cell>
          <cell r="BT97">
            <v>23.98</v>
          </cell>
        </row>
        <row r="99">
          <cell r="C99">
            <v>8623.34</v>
          </cell>
          <cell r="D99">
            <v>11121.46</v>
          </cell>
          <cell r="U99">
            <v>2730</v>
          </cell>
          <cell r="V99">
            <v>2885</v>
          </cell>
          <cell r="BC99">
            <v>8623.34</v>
          </cell>
          <cell r="BD99">
            <v>19.09</v>
          </cell>
          <cell r="BE99">
            <v>2730</v>
          </cell>
          <cell r="BF99">
            <v>22.53</v>
          </cell>
          <cell r="BH99">
            <v>171.04</v>
          </cell>
          <cell r="BQ99">
            <v>11121.46</v>
          </cell>
          <cell r="BR99">
            <v>20.32</v>
          </cell>
          <cell r="BS99">
            <v>2885</v>
          </cell>
          <cell r="BT99">
            <v>23.98</v>
          </cell>
          <cell r="BV99">
            <v>180.92</v>
          </cell>
        </row>
        <row r="120">
          <cell r="C120">
            <v>15850.4</v>
          </cell>
          <cell r="D120">
            <v>16549.560000000001</v>
          </cell>
          <cell r="U120">
            <v>2536</v>
          </cell>
          <cell r="V120">
            <v>2716</v>
          </cell>
          <cell r="BC120">
            <v>15850.4</v>
          </cell>
          <cell r="BD120">
            <v>154.38</v>
          </cell>
          <cell r="BE120">
            <v>2536</v>
          </cell>
          <cell r="BF120">
            <v>97</v>
          </cell>
          <cell r="BQ120">
            <v>16549.560000000001</v>
          </cell>
          <cell r="BR120">
            <v>156.08000000000001</v>
          </cell>
          <cell r="BS120">
            <v>2716</v>
          </cell>
          <cell r="BT120">
            <v>97</v>
          </cell>
        </row>
        <row r="122">
          <cell r="C122">
            <v>15850.4</v>
          </cell>
          <cell r="D122">
            <v>16549.560000000001</v>
          </cell>
          <cell r="U122">
            <v>2422</v>
          </cell>
          <cell r="V122">
            <v>2575</v>
          </cell>
          <cell r="BE122">
            <v>2422</v>
          </cell>
          <cell r="BF122">
            <v>95</v>
          </cell>
          <cell r="BQ122">
            <v>16549.560000000001</v>
          </cell>
          <cell r="BR122">
            <v>132.76</v>
          </cell>
          <cell r="BS122">
            <v>2575</v>
          </cell>
          <cell r="BT122">
            <v>95</v>
          </cell>
        </row>
        <row r="124">
          <cell r="BC124">
            <v>15850.4</v>
          </cell>
          <cell r="BD124">
            <v>124.7</v>
          </cell>
        </row>
        <row r="133">
          <cell r="C133">
            <v>4449.88</v>
          </cell>
          <cell r="D133">
            <v>4716.87</v>
          </cell>
          <cell r="BC133">
            <v>4449.88</v>
          </cell>
          <cell r="BD133">
            <v>41.82</v>
          </cell>
          <cell r="BE133">
            <v>3468.94</v>
          </cell>
          <cell r="BF133">
            <v>49.35</v>
          </cell>
          <cell r="BQ133">
            <v>4716.87</v>
          </cell>
          <cell r="BR133">
            <v>42.97</v>
          </cell>
          <cell r="BS133">
            <v>3659.2</v>
          </cell>
          <cell r="BT133">
            <v>50.7</v>
          </cell>
          <cell r="CX133">
            <v>4449.88</v>
          </cell>
          <cell r="CY133">
            <v>41.82</v>
          </cell>
          <cell r="CZ133">
            <v>4210</v>
          </cell>
          <cell r="DA133">
            <v>49.35</v>
          </cell>
          <cell r="DL133">
            <v>4716.87</v>
          </cell>
          <cell r="DM133">
            <v>42.97</v>
          </cell>
          <cell r="DN133">
            <v>4440</v>
          </cell>
          <cell r="DO133">
            <v>50.7</v>
          </cell>
        </row>
        <row r="134">
          <cell r="U134">
            <v>4340</v>
          </cell>
          <cell r="V134">
            <v>4570</v>
          </cell>
        </row>
        <row r="158">
          <cell r="C158">
            <v>4374.57</v>
          </cell>
          <cell r="D158">
            <v>4631.28</v>
          </cell>
          <cell r="U158">
            <v>3100</v>
          </cell>
          <cell r="V158">
            <v>3275</v>
          </cell>
        </row>
        <row r="167">
          <cell r="C167">
            <v>6823.84</v>
          </cell>
          <cell r="D167">
            <v>7309.65</v>
          </cell>
        </row>
        <row r="169">
          <cell r="C169">
            <v>10647.3</v>
          </cell>
          <cell r="D169">
            <v>11283.4</v>
          </cell>
          <cell r="U169">
            <v>2996</v>
          </cell>
          <cell r="V169">
            <v>3168</v>
          </cell>
        </row>
        <row r="170">
          <cell r="BC170">
            <v>10647.3</v>
          </cell>
          <cell r="BD170">
            <v>199.33</v>
          </cell>
          <cell r="BE170">
            <v>1668</v>
          </cell>
          <cell r="BF170">
            <v>47.2</v>
          </cell>
          <cell r="BQ170">
            <v>11283.4</v>
          </cell>
          <cell r="BR170">
            <v>210.26</v>
          </cell>
          <cell r="BS170">
            <v>1830</v>
          </cell>
          <cell r="BT170">
            <v>49.56</v>
          </cell>
        </row>
        <row r="172">
          <cell r="C172">
            <v>10647.3</v>
          </cell>
          <cell r="D172">
            <v>11283.4</v>
          </cell>
          <cell r="BC172">
            <v>10805.37</v>
          </cell>
          <cell r="BD172">
            <v>199.33</v>
          </cell>
        </row>
        <row r="173">
          <cell r="U173">
            <v>1700</v>
          </cell>
          <cell r="V173">
            <v>1830</v>
          </cell>
          <cell r="BE173">
            <v>1668</v>
          </cell>
          <cell r="BF173">
            <v>40</v>
          </cell>
          <cell r="BS173">
            <v>1830</v>
          </cell>
          <cell r="BT173">
            <v>42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"/>
      <sheetName val="2014"/>
      <sheetName val="2015"/>
      <sheetName val="2016 (с долгосрочкой)"/>
    </sheetNames>
    <sheetDataSet>
      <sheetData sheetId="0" refreshError="1"/>
      <sheetData sheetId="1" refreshError="1">
        <row r="10">
          <cell r="C10">
            <v>10011.120000000001</v>
          </cell>
          <cell r="D10">
            <v>86.94</v>
          </cell>
          <cell r="G10">
            <v>10414.799999999999</v>
          </cell>
          <cell r="H10">
            <v>92.56</v>
          </cell>
        </row>
        <row r="27">
          <cell r="C27">
            <v>5005.13</v>
          </cell>
          <cell r="D27">
            <v>7.98</v>
          </cell>
          <cell r="H27">
            <v>8.1999999999999993</v>
          </cell>
          <cell r="O27">
            <v>5005.13</v>
          </cell>
          <cell r="P27">
            <v>7.98</v>
          </cell>
        </row>
        <row r="28">
          <cell r="G28">
            <v>5581.98</v>
          </cell>
          <cell r="U28">
            <v>5581.98</v>
          </cell>
          <cell r="V28">
            <v>8.1999999999999993</v>
          </cell>
        </row>
        <row r="36">
          <cell r="C36">
            <v>5299.59</v>
          </cell>
          <cell r="D36">
            <v>37</v>
          </cell>
          <cell r="G36">
            <v>5359.02</v>
          </cell>
          <cell r="H36">
            <v>37.39</v>
          </cell>
        </row>
        <row r="42">
          <cell r="C42">
            <v>4794.17</v>
          </cell>
          <cell r="D42">
            <v>25.6</v>
          </cell>
          <cell r="H42">
            <v>28.17</v>
          </cell>
        </row>
        <row r="43">
          <cell r="G43">
            <v>5273.67</v>
          </cell>
        </row>
        <row r="46">
          <cell r="C46">
            <v>4090.97</v>
          </cell>
          <cell r="D46">
            <v>26.88</v>
          </cell>
          <cell r="G46">
            <v>4102.71</v>
          </cell>
          <cell r="H46">
            <v>27.98</v>
          </cell>
        </row>
        <row r="49">
          <cell r="C49">
            <v>4972.07</v>
          </cell>
          <cell r="D49">
            <v>16.190000000000001</v>
          </cell>
          <cell r="H49">
            <v>16.87</v>
          </cell>
        </row>
        <row r="50">
          <cell r="G50">
            <v>5469.28</v>
          </cell>
        </row>
        <row r="58">
          <cell r="C58">
            <v>4252.9399999999996</v>
          </cell>
          <cell r="D58">
            <v>24.45</v>
          </cell>
          <cell r="H58">
            <v>25.48</v>
          </cell>
        </row>
        <row r="59">
          <cell r="G59">
            <v>4678.16</v>
          </cell>
        </row>
        <row r="63">
          <cell r="C63">
            <v>4110.38</v>
          </cell>
          <cell r="D63">
            <v>18.14</v>
          </cell>
          <cell r="H63">
            <v>21.11</v>
          </cell>
        </row>
        <row r="64">
          <cell r="G64">
            <v>4557.7700000000004</v>
          </cell>
        </row>
        <row r="78">
          <cell r="C78">
            <v>7560.45</v>
          </cell>
          <cell r="D78">
            <v>47.55</v>
          </cell>
          <cell r="G78">
            <v>7850.99</v>
          </cell>
        </row>
        <row r="80">
          <cell r="C80">
            <v>6630.33</v>
          </cell>
          <cell r="D80">
            <v>17.34</v>
          </cell>
          <cell r="G80">
            <v>6630.33</v>
          </cell>
          <cell r="H80">
            <v>17.53</v>
          </cell>
          <cell r="O80">
            <v>6630.33</v>
          </cell>
        </row>
        <row r="81">
          <cell r="C81">
            <v>7560.45</v>
          </cell>
          <cell r="D81">
            <v>47.55</v>
          </cell>
          <cell r="G81">
            <v>7850.99</v>
          </cell>
        </row>
        <row r="96">
          <cell r="C96">
            <v>13068.2</v>
          </cell>
          <cell r="D96">
            <v>147.03</v>
          </cell>
          <cell r="G96">
            <v>14422.77</v>
          </cell>
        </row>
        <row r="98">
          <cell r="C98">
            <v>13068.2</v>
          </cell>
          <cell r="D98">
            <v>111.33</v>
          </cell>
        </row>
        <row r="109">
          <cell r="C109">
            <v>3592.24</v>
          </cell>
          <cell r="D109">
            <v>34.26</v>
          </cell>
          <cell r="H109">
            <v>35.97</v>
          </cell>
          <cell r="O109">
            <v>3592.24</v>
          </cell>
        </row>
        <row r="110">
          <cell r="G110">
            <v>3951.46</v>
          </cell>
        </row>
        <row r="129">
          <cell r="C129">
            <v>8659.15</v>
          </cell>
          <cell r="D129">
            <v>133.33000000000001</v>
          </cell>
          <cell r="G129">
            <v>9547.92</v>
          </cell>
        </row>
        <row r="132">
          <cell r="C132">
            <v>8659.15</v>
          </cell>
          <cell r="D132">
            <v>133.33000000000001</v>
          </cell>
          <cell r="G132">
            <v>9547.92</v>
          </cell>
        </row>
      </sheetData>
      <sheetData sheetId="2" refreshError="1">
        <row r="10">
          <cell r="C10">
            <v>10414.799999999999</v>
          </cell>
          <cell r="D10">
            <v>92.56</v>
          </cell>
          <cell r="G10">
            <v>11498.5</v>
          </cell>
          <cell r="H10">
            <v>106.45</v>
          </cell>
        </row>
        <row r="30">
          <cell r="C30">
            <v>5581.95</v>
          </cell>
          <cell r="D30">
            <v>8.1999999999999993</v>
          </cell>
          <cell r="G30">
            <v>6165.78</v>
          </cell>
          <cell r="H30">
            <v>9.11</v>
          </cell>
        </row>
        <row r="42">
          <cell r="C42">
            <v>5359.02</v>
          </cell>
          <cell r="D42">
            <v>37.39</v>
          </cell>
          <cell r="G42">
            <v>6271.95</v>
          </cell>
          <cell r="H42">
            <v>41.13</v>
          </cell>
        </row>
        <row r="53">
          <cell r="C53">
            <v>5273.67</v>
          </cell>
          <cell r="G53">
            <v>6058.43</v>
          </cell>
        </row>
        <row r="54">
          <cell r="D54">
            <v>36.270000000000003</v>
          </cell>
          <cell r="H54">
            <v>38.43</v>
          </cell>
        </row>
        <row r="56">
          <cell r="C56">
            <v>4102.71</v>
          </cell>
          <cell r="D56">
            <v>27.98</v>
          </cell>
          <cell r="G56">
            <v>4715.8</v>
          </cell>
          <cell r="H56">
            <v>29.18</v>
          </cell>
        </row>
        <row r="61">
          <cell r="C61">
            <v>5469.28</v>
          </cell>
          <cell r="D61">
            <v>16.87</v>
          </cell>
          <cell r="G61">
            <v>7492.76</v>
          </cell>
          <cell r="H61">
            <v>10.99</v>
          </cell>
        </row>
        <row r="69">
          <cell r="C69">
            <v>4678.16</v>
          </cell>
          <cell r="D69">
            <v>25.48</v>
          </cell>
          <cell r="G69">
            <v>5328.02</v>
          </cell>
          <cell r="H69">
            <v>26.86</v>
          </cell>
        </row>
        <row r="73">
          <cell r="C73">
            <v>4557.7700000000004</v>
          </cell>
          <cell r="D73">
            <v>21.11</v>
          </cell>
          <cell r="G73">
            <v>6466.03</v>
          </cell>
          <cell r="H73">
            <v>23.36</v>
          </cell>
        </row>
        <row r="92">
          <cell r="C92">
            <v>7850.99</v>
          </cell>
          <cell r="D92">
            <v>47.55</v>
          </cell>
          <cell r="G92">
            <v>8623.34</v>
          </cell>
          <cell r="H92">
            <v>50.02</v>
          </cell>
        </row>
        <row r="95">
          <cell r="C95">
            <v>6630.33</v>
          </cell>
          <cell r="D95">
            <v>17.53</v>
          </cell>
          <cell r="G95">
            <v>6630.33</v>
          </cell>
          <cell r="H95">
            <v>19.09</v>
          </cell>
          <cell r="V95">
            <v>19.09</v>
          </cell>
        </row>
        <row r="99">
          <cell r="C99">
            <v>7850.99</v>
          </cell>
        </row>
        <row r="114">
          <cell r="C114">
            <v>14422.77</v>
          </cell>
          <cell r="D114">
            <v>147.03</v>
          </cell>
          <cell r="G114">
            <v>15892.54</v>
          </cell>
          <cell r="H114">
            <v>154.38</v>
          </cell>
        </row>
        <row r="117">
          <cell r="C117">
            <v>14422.77</v>
          </cell>
          <cell r="D117">
            <v>111.33</v>
          </cell>
          <cell r="G117">
            <v>15892.54</v>
          </cell>
          <cell r="H117">
            <v>124.7</v>
          </cell>
        </row>
        <row r="129">
          <cell r="C129">
            <v>3951.46</v>
          </cell>
          <cell r="D129">
            <v>38.58</v>
          </cell>
          <cell r="G129">
            <v>4366.46</v>
          </cell>
          <cell r="H129">
            <v>41.82</v>
          </cell>
        </row>
        <row r="145">
          <cell r="C145">
            <v>9547.92</v>
          </cell>
          <cell r="D145">
            <v>181.14</v>
          </cell>
          <cell r="G145">
            <v>10647.3</v>
          </cell>
          <cell r="H145">
            <v>199.33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(с долгосрочкой)"/>
      <sheetName val="НДС 2015"/>
      <sheetName val="ОКТМО МР 2016"/>
      <sheetName val="ОГРН-КПП 2016"/>
      <sheetName val="2016 (с долгосрочкой)"/>
      <sheetName val="НДС 2016"/>
      <sheetName val="ссылки на П 2016"/>
      <sheetName val="ИП"/>
    </sheetNames>
    <sheetDataSet>
      <sheetData sheetId="0">
        <row r="167">
          <cell r="C167">
            <v>3981.79</v>
          </cell>
          <cell r="D167">
            <v>4374.57</v>
          </cell>
        </row>
      </sheetData>
      <sheetData sheetId="1"/>
      <sheetData sheetId="2"/>
      <sheetData sheetId="3"/>
      <sheetData sheetId="4">
        <row r="94">
          <cell r="C94">
            <v>8623.34</v>
          </cell>
          <cell r="D94">
            <v>11121.46</v>
          </cell>
          <cell r="BC94">
            <v>8623.34</v>
          </cell>
          <cell r="BD94">
            <v>19.09</v>
          </cell>
          <cell r="BR94">
            <v>20.32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7"/>
  <sheetViews>
    <sheetView view="pageBreakPreview" zoomScale="80" zoomScaleNormal="96" zoomScaleSheetLayoutView="80" workbookViewId="0">
      <pane xSplit="2" ySplit="5" topLeftCell="K6" activePane="bottomRight" state="frozen"/>
      <selection pane="topRight" activeCell="C1" sqref="C1"/>
      <selection pane="bottomLeft" activeCell="A6" sqref="A6"/>
      <selection pane="bottomRight" activeCell="R39" sqref="R39:R40"/>
    </sheetView>
  </sheetViews>
  <sheetFormatPr defaultRowHeight="14.4" x14ac:dyDescent="0.3"/>
  <cols>
    <col min="1" max="1" width="3.109375" bestFit="1" customWidth="1"/>
    <col min="2" max="2" width="27.5546875" customWidth="1"/>
    <col min="3" max="3" width="17" customWidth="1"/>
    <col min="4" max="4" width="19" customWidth="1"/>
    <col min="5" max="5" width="16.88671875" customWidth="1"/>
    <col min="6" max="6" width="15" customWidth="1"/>
    <col min="7" max="7" width="10.88671875" customWidth="1"/>
    <col min="8" max="9" width="10.33203125" customWidth="1"/>
    <col min="10" max="10" width="10.88671875" customWidth="1"/>
    <col min="11" max="11" width="10.44140625" customWidth="1"/>
    <col min="12" max="12" width="9.6640625" customWidth="1"/>
    <col min="13" max="13" width="14.88671875" customWidth="1"/>
    <col min="14" max="14" width="10.33203125" customWidth="1"/>
    <col min="15" max="15" width="9.6640625" customWidth="1"/>
    <col min="16" max="16" width="13.6640625" customWidth="1"/>
    <col min="17" max="17" width="10.5546875" customWidth="1"/>
    <col min="18" max="18" width="12.6640625" customWidth="1"/>
    <col min="19" max="19" width="11.33203125" customWidth="1"/>
    <col min="20" max="20" width="12.33203125" customWidth="1"/>
    <col min="21" max="21" width="11" customWidth="1"/>
    <col min="22" max="22" width="12.44140625" customWidth="1"/>
    <col min="23" max="23" width="15.5546875" customWidth="1"/>
    <col min="24" max="24" width="10.88671875" customWidth="1"/>
    <col min="25" max="25" width="11.44140625" customWidth="1"/>
    <col min="26" max="26" width="14.33203125" customWidth="1"/>
  </cols>
  <sheetData>
    <row r="1" spans="1:26" ht="15.75" thickBot="1" x14ac:dyDescent="0.3"/>
    <row r="2" spans="1:26" s="1" customFormat="1" ht="18" x14ac:dyDescent="0.35">
      <c r="A2" s="134" t="s">
        <v>0</v>
      </c>
      <c r="B2" s="137" t="s">
        <v>1</v>
      </c>
      <c r="C2" s="140" t="s">
        <v>2</v>
      </c>
      <c r="D2" s="141"/>
      <c r="E2" s="141"/>
      <c r="F2" s="142"/>
      <c r="G2" s="140" t="s">
        <v>3</v>
      </c>
      <c r="H2" s="141"/>
      <c r="I2" s="141"/>
      <c r="J2" s="141"/>
      <c r="K2" s="141"/>
      <c r="L2" s="141"/>
      <c r="M2" s="141"/>
      <c r="N2" s="141"/>
      <c r="O2" s="141"/>
      <c r="P2" s="142"/>
      <c r="Q2" s="143" t="s">
        <v>4</v>
      </c>
      <c r="R2" s="144"/>
      <c r="S2" s="144"/>
      <c r="T2" s="144"/>
      <c r="U2" s="144"/>
      <c r="V2" s="144"/>
      <c r="W2" s="144"/>
      <c r="X2" s="144"/>
      <c r="Y2" s="144"/>
      <c r="Z2" s="145"/>
    </row>
    <row r="3" spans="1:26" ht="33.75" customHeight="1" x14ac:dyDescent="0.3">
      <c r="A3" s="135"/>
      <c r="B3" s="138"/>
      <c r="C3" s="146" t="s">
        <v>52</v>
      </c>
      <c r="D3" s="147"/>
      <c r="E3" s="148" t="s">
        <v>53</v>
      </c>
      <c r="F3" s="149"/>
      <c r="G3" s="150" t="s">
        <v>54</v>
      </c>
      <c r="H3" s="151"/>
      <c r="I3" s="151"/>
      <c r="J3" s="152"/>
      <c r="K3" s="153" t="s">
        <v>55</v>
      </c>
      <c r="L3" s="151"/>
      <c r="M3" s="151"/>
      <c r="N3" s="151"/>
      <c r="O3" s="151"/>
      <c r="P3" s="154"/>
      <c r="Q3" s="150" t="s">
        <v>54</v>
      </c>
      <c r="R3" s="151"/>
      <c r="S3" s="151"/>
      <c r="T3" s="152"/>
      <c r="U3" s="153" t="s">
        <v>55</v>
      </c>
      <c r="V3" s="151"/>
      <c r="W3" s="151"/>
      <c r="X3" s="151"/>
      <c r="Y3" s="151"/>
      <c r="Z3" s="154"/>
    </row>
    <row r="4" spans="1:26" s="2" customFormat="1" ht="28.5" customHeight="1" x14ac:dyDescent="0.3">
      <c r="A4" s="135"/>
      <c r="B4" s="138"/>
      <c r="C4" s="155" t="s">
        <v>5</v>
      </c>
      <c r="D4" s="130" t="s">
        <v>6</v>
      </c>
      <c r="E4" s="130" t="s">
        <v>5</v>
      </c>
      <c r="F4" s="132" t="s">
        <v>6</v>
      </c>
      <c r="G4" s="128" t="s">
        <v>5</v>
      </c>
      <c r="H4" s="129"/>
      <c r="I4" s="125" t="s">
        <v>6</v>
      </c>
      <c r="J4" s="129"/>
      <c r="K4" s="125" t="s">
        <v>5</v>
      </c>
      <c r="L4" s="126"/>
      <c r="M4" s="129"/>
      <c r="N4" s="125" t="s">
        <v>6</v>
      </c>
      <c r="O4" s="126"/>
      <c r="P4" s="127"/>
      <c r="Q4" s="128" t="s">
        <v>5</v>
      </c>
      <c r="R4" s="129"/>
      <c r="S4" s="125" t="s">
        <v>6</v>
      </c>
      <c r="T4" s="129"/>
      <c r="U4" s="125" t="s">
        <v>5</v>
      </c>
      <c r="V4" s="126"/>
      <c r="W4" s="129"/>
      <c r="X4" s="125" t="s">
        <v>6</v>
      </c>
      <c r="Y4" s="126"/>
      <c r="Z4" s="127"/>
    </row>
    <row r="5" spans="1:26" s="9" customFormat="1" ht="51" customHeight="1" thickBot="1" x14ac:dyDescent="0.35">
      <c r="A5" s="136"/>
      <c r="B5" s="139"/>
      <c r="C5" s="136"/>
      <c r="D5" s="131"/>
      <c r="E5" s="131"/>
      <c r="F5" s="133"/>
      <c r="G5" s="3" t="str">
        <f>'[2]2016 (с долгосрочкой)'!BC8</f>
        <v>Компонент на ТЭ, руб/Гкал</v>
      </c>
      <c r="H5" s="4" t="str">
        <f>'[2]2016 (с долгосрочкой)'!BD8</f>
        <v>Компонент на ТН, руб./куб.м</v>
      </c>
      <c r="I5" s="4" t="s">
        <v>7</v>
      </c>
      <c r="J5" s="4" t="s">
        <v>8</v>
      </c>
      <c r="K5" s="4" t="s">
        <v>7</v>
      </c>
      <c r="L5" s="5" t="s">
        <v>8</v>
      </c>
      <c r="M5" s="5" t="s">
        <v>9</v>
      </c>
      <c r="N5" s="4" t="s">
        <v>7</v>
      </c>
      <c r="O5" s="5" t="s">
        <v>8</v>
      </c>
      <c r="P5" s="6" t="s">
        <v>9</v>
      </c>
      <c r="Q5" s="7" t="s">
        <v>7</v>
      </c>
      <c r="R5" s="4" t="s">
        <v>10</v>
      </c>
      <c r="S5" s="4" t="s">
        <v>7</v>
      </c>
      <c r="T5" s="4" t="s">
        <v>10</v>
      </c>
      <c r="U5" s="4" t="s">
        <v>7</v>
      </c>
      <c r="V5" s="4" t="s">
        <v>10</v>
      </c>
      <c r="W5" s="4" t="s">
        <v>9</v>
      </c>
      <c r="X5" s="4" t="s">
        <v>7</v>
      </c>
      <c r="Y5" s="4" t="s">
        <v>10</v>
      </c>
      <c r="Z5" s="8" t="s">
        <v>9</v>
      </c>
    </row>
    <row r="6" spans="1:26" x14ac:dyDescent="0.3">
      <c r="A6" s="10">
        <v>1</v>
      </c>
      <c r="B6" s="11" t="s">
        <v>67</v>
      </c>
      <c r="C6" s="12"/>
      <c r="D6" s="13"/>
      <c r="E6" s="13"/>
      <c r="F6" s="14"/>
      <c r="G6" s="12"/>
      <c r="H6" s="13"/>
      <c r="I6" s="13"/>
      <c r="J6" s="13"/>
      <c r="K6" s="13"/>
      <c r="L6" s="13"/>
      <c r="M6" s="13"/>
      <c r="N6" s="13"/>
      <c r="O6" s="13"/>
      <c r="P6" s="14"/>
      <c r="Q6" s="12"/>
      <c r="R6" s="13"/>
      <c r="S6" s="13"/>
      <c r="T6" s="13"/>
      <c r="U6" s="13"/>
      <c r="V6" s="13"/>
      <c r="W6" s="13"/>
      <c r="X6" s="13"/>
      <c r="Y6" s="13"/>
      <c r="Z6" s="14"/>
    </row>
    <row r="7" spans="1:26" x14ac:dyDescent="0.3">
      <c r="A7" s="15"/>
      <c r="B7" s="16" t="s">
        <v>11</v>
      </c>
      <c r="C7" s="17">
        <f>'[2]2016 (с долгосрочкой)'!C29</f>
        <v>6165.78</v>
      </c>
      <c r="D7" s="18">
        <f>'[2]2016 (с долгосрочкой)'!D29</f>
        <v>6536.23</v>
      </c>
      <c r="E7" s="18">
        <f>'[2]2016 (с долгосрочкой)'!U28</f>
        <v>4560</v>
      </c>
      <c r="F7" s="19">
        <f>'[2]2016 (с долгосрочкой)'!V28</f>
        <v>4810</v>
      </c>
      <c r="G7" s="17">
        <f>'[2]2016 (с долгосрочкой)'!BC28</f>
        <v>6165.78</v>
      </c>
      <c r="H7" s="18">
        <f>'[2]2016 (с долгосрочкой)'!BD28</f>
        <v>8.18</v>
      </c>
      <c r="I7" s="18">
        <f>'[2]2016 (с долгосрочкой)'!BQ29</f>
        <v>6536.23</v>
      </c>
      <c r="J7" s="18">
        <f>'[2]2016 (с долгосрочкой)'!BR29</f>
        <v>8.66</v>
      </c>
      <c r="K7" s="18">
        <f>'[2]2016 (с долгосрочкой)'!BE29</f>
        <v>4126</v>
      </c>
      <c r="L7" s="18">
        <f>'[2]2016 (с долгосрочкой)'!BF29</f>
        <v>9.65</v>
      </c>
      <c r="M7" s="18" t="s">
        <v>12</v>
      </c>
      <c r="N7" s="18">
        <f>'[2]2016 (с долгосрочкой)'!BS29</f>
        <v>4320</v>
      </c>
      <c r="O7" s="18">
        <f>'[2]2016 (с долгосрочкой)'!BT29</f>
        <v>10.220000000000001</v>
      </c>
      <c r="P7" s="19" t="s">
        <v>13</v>
      </c>
      <c r="Q7" s="17">
        <f>'[2]2016 (с долгосрочкой)'!CX28</f>
        <v>6165.78</v>
      </c>
      <c r="R7" s="18">
        <f>'[2]2016 (с долгосрочкой)'!CY28</f>
        <v>8.18</v>
      </c>
      <c r="S7" s="18">
        <f>'[2]2016 (с долгосрочкой)'!DL28</f>
        <v>6536.23</v>
      </c>
      <c r="T7" s="18">
        <f>'[2]2016 (с долгосрочкой)'!DM28</f>
        <v>8.66</v>
      </c>
      <c r="U7" s="18">
        <f>'[2]2016 (с долгосрочкой)'!CZ28</f>
        <v>4560</v>
      </c>
      <c r="V7" s="18">
        <f>'[2]2016 (с долгосрочкой)'!DA28</f>
        <v>9.65</v>
      </c>
      <c r="W7" s="18" t="s">
        <v>14</v>
      </c>
      <c r="X7" s="18">
        <f>'[2]2016 (с долгосрочкой)'!DN28</f>
        <v>4810</v>
      </c>
      <c r="Y7" s="18">
        <f>'[2]2016 (с долгосрочкой)'!DO28</f>
        <v>10.220000000000001</v>
      </c>
      <c r="Z7" s="19" t="s">
        <v>15</v>
      </c>
    </row>
    <row r="8" spans="1:26" x14ac:dyDescent="0.3">
      <c r="A8" s="15"/>
      <c r="B8" s="16" t="s">
        <v>16</v>
      </c>
      <c r="C8" s="17">
        <f>'[2]2016 (с долгосрочкой)'!C42</f>
        <v>6271.95</v>
      </c>
      <c r="D8" s="18">
        <f>'[2]2016 (с долгосрочкой)'!D42</f>
        <v>6597.78</v>
      </c>
      <c r="E8" s="18">
        <f>'[2]2016 (с долгосрочкой)'!U42</f>
        <v>3465</v>
      </c>
      <c r="F8" s="19">
        <f>'[2]2016 (с долгосрочкой)'!V42</f>
        <v>3667</v>
      </c>
      <c r="G8" s="17">
        <f>'[2]2016 (с долгосрочкой)'!BC42</f>
        <v>6271.95</v>
      </c>
      <c r="H8" s="18">
        <f>'[2]2016 (с долгосрочкой)'!BD42</f>
        <v>49.46</v>
      </c>
      <c r="I8" s="18">
        <f>'[2]2016 (с долгосрочкой)'!BQ42</f>
        <v>6597.78</v>
      </c>
      <c r="J8" s="18">
        <f>'[2]2016 (с долгосрочкой)'!BR42</f>
        <v>54.33</v>
      </c>
      <c r="K8" s="18">
        <v>3415</v>
      </c>
      <c r="L8" s="18">
        <v>47.55</v>
      </c>
      <c r="M8" s="18" t="s">
        <v>17</v>
      </c>
      <c r="N8" s="18">
        <f>'[2]2016 (с долгосрочкой)'!BS43</f>
        <v>3620</v>
      </c>
      <c r="O8" s="18">
        <f>'[2]2016 (с долгосрочкой)'!BT42</f>
        <v>50.15</v>
      </c>
      <c r="P8" s="19" t="s">
        <v>18</v>
      </c>
      <c r="Q8" s="17" t="s">
        <v>19</v>
      </c>
      <c r="R8" s="18" t="s">
        <v>19</v>
      </c>
      <c r="S8" s="18" t="s">
        <v>19</v>
      </c>
      <c r="T8" s="18" t="s">
        <v>19</v>
      </c>
      <c r="U8" s="18" t="s">
        <v>19</v>
      </c>
      <c r="V8" s="18" t="s">
        <v>19</v>
      </c>
      <c r="W8" s="18" t="s">
        <v>19</v>
      </c>
      <c r="X8" s="18" t="s">
        <v>19</v>
      </c>
      <c r="Y8" s="18" t="s">
        <v>19</v>
      </c>
      <c r="Z8" s="19" t="s">
        <v>19</v>
      </c>
    </row>
    <row r="9" spans="1:26" x14ac:dyDescent="0.3">
      <c r="A9" s="15"/>
      <c r="B9" s="16" t="s">
        <v>20</v>
      </c>
      <c r="C9" s="17">
        <f>'[2]2016 (с долгосрочкой)'!C50</f>
        <v>6058.43</v>
      </c>
      <c r="D9" s="18">
        <f>'[2]2016 (с долгосрочкой)'!D50</f>
        <v>6428.9</v>
      </c>
      <c r="E9" s="18">
        <f>'[2]2016 (с долгосрочкой)'!U50</f>
        <v>4540</v>
      </c>
      <c r="F9" s="19">
        <f>'[2]2016 (с долгосрочкой)'!V50</f>
        <v>4800</v>
      </c>
      <c r="G9" s="17">
        <f>'[2]2016 (с долгосрочкой)'!BC50</f>
        <v>6058.43</v>
      </c>
      <c r="H9" s="18">
        <f>'[2]2016 (с долгосрочкой)'!BD50</f>
        <v>38.43</v>
      </c>
      <c r="I9" s="18">
        <f>'[2]2016 (с долгосрочкой)'!BQ50</f>
        <v>6428.9</v>
      </c>
      <c r="J9" s="18">
        <f>'[2]2016 (с долгосрочкой)'!BR50</f>
        <v>39.35</v>
      </c>
      <c r="K9" s="18">
        <f>'[2]2016 (с долгосрочкой)'!BE51</f>
        <v>4310</v>
      </c>
      <c r="L9" s="18">
        <f>'[2]2016 (с долгосрочкой)'!BF50</f>
        <v>28.32</v>
      </c>
      <c r="M9" s="18" t="s">
        <v>21</v>
      </c>
      <c r="N9" s="18">
        <f>'[2]2016 (с долгосрочкой)'!BS51</f>
        <v>4550</v>
      </c>
      <c r="O9" s="18">
        <f>'[2]2016 (с долгосрочкой)'!BT50</f>
        <v>30.68</v>
      </c>
      <c r="P9" s="19" t="s">
        <v>22</v>
      </c>
      <c r="Q9" s="17" t="s">
        <v>19</v>
      </c>
      <c r="R9" s="18" t="s">
        <v>19</v>
      </c>
      <c r="S9" s="18" t="s">
        <v>19</v>
      </c>
      <c r="T9" s="18" t="s">
        <v>19</v>
      </c>
      <c r="U9" s="18" t="s">
        <v>19</v>
      </c>
      <c r="V9" s="18" t="s">
        <v>19</v>
      </c>
      <c r="W9" s="18" t="s">
        <v>19</v>
      </c>
      <c r="X9" s="18" t="s">
        <v>19</v>
      </c>
      <c r="Y9" s="18" t="s">
        <v>19</v>
      </c>
      <c r="Z9" s="19" t="s">
        <v>19</v>
      </c>
    </row>
    <row r="10" spans="1:26" x14ac:dyDescent="0.3">
      <c r="A10" s="15"/>
      <c r="B10" s="16" t="s">
        <v>23</v>
      </c>
      <c r="C10" s="17">
        <f>'[2]2016 (с долгосрочкой)'!C53</f>
        <v>4715.8</v>
      </c>
      <c r="D10" s="18">
        <f>'[2]2016 (с долгосрочкой)'!D53</f>
        <v>5747.13</v>
      </c>
      <c r="E10" s="18">
        <f>'[2]2016 (с долгосрочкой)'!U53</f>
        <v>3730</v>
      </c>
      <c r="F10" s="19">
        <f>'[2]2016 (с долгосрочкой)'!V53</f>
        <v>4030</v>
      </c>
      <c r="G10" s="17">
        <f>'[2]2016 (с долгосрочкой)'!BC54</f>
        <v>4715.8</v>
      </c>
      <c r="H10" s="18">
        <f>'[2]2016 (с долгосрочкой)'!BD53</f>
        <v>29.18</v>
      </c>
      <c r="I10" s="18">
        <f>'[2]2016 (с долгосрочкой)'!BQ53</f>
        <v>5747.13</v>
      </c>
      <c r="J10" s="18">
        <f>'[2]2016 (с долгосрочкой)'!BR53</f>
        <v>29.84</v>
      </c>
      <c r="K10" s="18">
        <f>'[2]2016 (с долгосрочкой)'!BE54</f>
        <v>3418</v>
      </c>
      <c r="L10" s="18">
        <f>'[2]2016 (с долгосрочкой)'!BF53</f>
        <v>34.43</v>
      </c>
      <c r="M10" s="18" t="s">
        <v>24</v>
      </c>
      <c r="N10" s="18">
        <f>'[2]2016 (с долгосрочкой)'!BS54</f>
        <v>3650</v>
      </c>
      <c r="O10" s="18">
        <f>'[2]2016 (с долгосрочкой)'!BT53</f>
        <v>35.21</v>
      </c>
      <c r="P10" s="19" t="s">
        <v>25</v>
      </c>
      <c r="Q10" s="17" t="s">
        <v>19</v>
      </c>
      <c r="R10" s="18" t="s">
        <v>19</v>
      </c>
      <c r="S10" s="18" t="s">
        <v>19</v>
      </c>
      <c r="T10" s="18" t="s">
        <v>19</v>
      </c>
      <c r="U10" s="18" t="s">
        <v>19</v>
      </c>
      <c r="V10" s="18" t="s">
        <v>19</v>
      </c>
      <c r="W10" s="18" t="s">
        <v>19</v>
      </c>
      <c r="X10" s="18" t="s">
        <v>19</v>
      </c>
      <c r="Y10" s="18" t="s">
        <v>19</v>
      </c>
      <c r="Z10" s="19" t="s">
        <v>19</v>
      </c>
    </row>
    <row r="11" spans="1:26" x14ac:dyDescent="0.3">
      <c r="A11" s="15"/>
      <c r="B11" s="16" t="s">
        <v>26</v>
      </c>
      <c r="C11" s="17">
        <f>'[2]2016 (с долгосрочкой)'!C58</f>
        <v>7492.76</v>
      </c>
      <c r="D11" s="18">
        <f>'[2]2016 (с долгосрочкой)'!D58</f>
        <v>8332.75</v>
      </c>
      <c r="E11" s="18">
        <f>'[2]2016 (с долгосрочкой)'!U57</f>
        <v>3730</v>
      </c>
      <c r="F11" s="19">
        <f>'[2]2016 (с долгосрочкой)'!V57</f>
        <v>3940</v>
      </c>
      <c r="G11" s="17">
        <f>'[2]2016 (с долгосрочкой)'!BC58</f>
        <v>7492.76</v>
      </c>
      <c r="H11" s="18">
        <f>'[2]2016 (с долгосрочкой)'!BD58</f>
        <v>10.99</v>
      </c>
      <c r="I11" s="18">
        <f>'[2]2016 (с долгосрочкой)'!BQ58</f>
        <v>8332.75</v>
      </c>
      <c r="J11" s="18">
        <f>'[2]2016 (с долгосрочкой)'!BR58</f>
        <v>14.35</v>
      </c>
      <c r="K11" s="18">
        <f>'[2]2016 (с долгосрочкой)'!BE58</f>
        <v>3607</v>
      </c>
      <c r="L11" s="18">
        <f>'[2]2016 (с долгосрочкой)'!BF58</f>
        <v>12.97</v>
      </c>
      <c r="M11" s="18" t="s">
        <v>27</v>
      </c>
      <c r="N11" s="18">
        <f>'[2]2016 (с долгосрочкой)'!BS58</f>
        <v>3800</v>
      </c>
      <c r="O11" s="18">
        <f>'[2]2016 (с долгосрочкой)'!BT58</f>
        <v>16.93</v>
      </c>
      <c r="P11" s="19" t="s">
        <v>28</v>
      </c>
      <c r="Q11" s="17" t="s">
        <v>19</v>
      </c>
      <c r="R11" s="18" t="s">
        <v>19</v>
      </c>
      <c r="S11" s="18" t="s">
        <v>19</v>
      </c>
      <c r="T11" s="18" t="s">
        <v>19</v>
      </c>
      <c r="U11" s="18" t="s">
        <v>19</v>
      </c>
      <c r="V11" s="18" t="s">
        <v>19</v>
      </c>
      <c r="W11" s="18" t="s">
        <v>19</v>
      </c>
      <c r="X11" s="18" t="s">
        <v>19</v>
      </c>
      <c r="Y11" s="18" t="s">
        <v>19</v>
      </c>
      <c r="Z11" s="19" t="s">
        <v>19</v>
      </c>
    </row>
    <row r="12" spans="1:26" x14ac:dyDescent="0.3">
      <c r="A12" s="15"/>
      <c r="B12" s="16" t="s">
        <v>29</v>
      </c>
      <c r="C12" s="17">
        <f>'[2]2016 (с долгосрочкой)'!C67</f>
        <v>5328.02</v>
      </c>
      <c r="D12" s="18">
        <f>'[2]2016 (с долгосрочкой)'!D67</f>
        <v>5653.03</v>
      </c>
      <c r="E12" s="18">
        <f>'[2]2016 (с долгосрочкой)'!U66</f>
        <v>4550</v>
      </c>
      <c r="F12" s="19">
        <f>'[2]2016 (с долгосрочкой)'!V66</f>
        <v>4835</v>
      </c>
      <c r="G12" s="17">
        <f>'[2]2016 (с долгосрочкой)'!BC67</f>
        <v>5328.02</v>
      </c>
      <c r="H12" s="18">
        <f>'[2]2016 (с долгосрочкой)'!BD67</f>
        <v>26.86</v>
      </c>
      <c r="I12" s="18">
        <f>'[2]2016 (с долгосрочкой)'!BQ67</f>
        <v>5653.03</v>
      </c>
      <c r="J12" s="18">
        <f>'[2]2016 (с долгосрочкой)'!BR67</f>
        <v>27.72</v>
      </c>
      <c r="K12" s="18">
        <f>'[2]2016 (с долгосрочкой)'!BE67</f>
        <v>4097</v>
      </c>
      <c r="L12" s="18">
        <f>'[2]2016 (с долгосрочкой)'!BF67</f>
        <v>31.69</v>
      </c>
      <c r="M12" s="18">
        <f>'[2]2016 (с долгосрочкой)'!BL67</f>
        <v>298.39999999999998</v>
      </c>
      <c r="N12" s="18">
        <f>'[2]2016 (с долгосрочкой)'!BS67</f>
        <v>4350</v>
      </c>
      <c r="O12" s="18">
        <f>'[2]2016 (с долгосрочкой)'!BT67</f>
        <v>32.71</v>
      </c>
      <c r="P12" s="19">
        <f>'[2]2016 (с долгосрочкой)'!BZ66</f>
        <v>315.89999999999998</v>
      </c>
      <c r="Q12" s="17" t="s">
        <v>19</v>
      </c>
      <c r="R12" s="18" t="s">
        <v>19</v>
      </c>
      <c r="S12" s="18" t="s">
        <v>19</v>
      </c>
      <c r="T12" s="18" t="s">
        <v>19</v>
      </c>
      <c r="U12" s="18" t="s">
        <v>19</v>
      </c>
      <c r="V12" s="18" t="s">
        <v>19</v>
      </c>
      <c r="W12" s="18" t="s">
        <v>19</v>
      </c>
      <c r="X12" s="18" t="s">
        <v>19</v>
      </c>
      <c r="Y12" s="18" t="s">
        <v>19</v>
      </c>
      <c r="Z12" s="19" t="s">
        <v>19</v>
      </c>
    </row>
    <row r="13" spans="1:26" x14ac:dyDescent="0.3">
      <c r="A13" s="15"/>
      <c r="B13" s="16" t="s">
        <v>30</v>
      </c>
      <c r="C13" s="17">
        <f>'[2]2016 (с долгосрочкой)'!C71</f>
        <v>6466.03</v>
      </c>
      <c r="D13" s="18">
        <f>'[2]2016 (с долгосрочкой)'!D71</f>
        <v>7474.73</v>
      </c>
      <c r="E13" s="18">
        <f>'[2]2016 (с долгосрочкой)'!U70</f>
        <v>4425</v>
      </c>
      <c r="F13" s="19">
        <f>'[2]2016 (с долгосрочкой)'!V70</f>
        <v>4675</v>
      </c>
      <c r="G13" s="17">
        <f>'[2]2016 (с долгосрочкой)'!BC71</f>
        <v>6466.03</v>
      </c>
      <c r="H13" s="18">
        <f>'[2]2016 (с долгосрочкой)'!BD71</f>
        <v>23.36</v>
      </c>
      <c r="I13" s="18">
        <f>'[2]2016 (с долгосрочкой)'!BQ71</f>
        <v>7474.73</v>
      </c>
      <c r="J13" s="18">
        <f>'[2]2016 (с долгосрочкой)'!BR71</f>
        <v>25.13</v>
      </c>
      <c r="K13" s="18">
        <f>'[2]2016 (с долгосрочкой)'!BE71</f>
        <v>3878</v>
      </c>
      <c r="L13" s="18">
        <f>'[2]2016 (с долгосрочкой)'!BF71</f>
        <v>27.56</v>
      </c>
      <c r="M13" s="18" t="s">
        <v>31</v>
      </c>
      <c r="N13" s="18">
        <f>'[2]2016 (с долгосрочкой)'!BS71</f>
        <v>4080</v>
      </c>
      <c r="O13" s="18">
        <f>'[2]2016 (с долгосрочкой)'!BT71</f>
        <v>29.65</v>
      </c>
      <c r="P13" s="19" t="s">
        <v>32</v>
      </c>
      <c r="Q13" s="17" t="s">
        <v>19</v>
      </c>
      <c r="R13" s="18" t="s">
        <v>19</v>
      </c>
      <c r="S13" s="18" t="s">
        <v>19</v>
      </c>
      <c r="T13" s="18" t="s">
        <v>19</v>
      </c>
      <c r="U13" s="18" t="s">
        <v>19</v>
      </c>
      <c r="V13" s="18" t="s">
        <v>19</v>
      </c>
      <c r="W13" s="18" t="s">
        <v>19</v>
      </c>
      <c r="X13" s="18" t="s">
        <v>19</v>
      </c>
      <c r="Y13" s="18" t="s">
        <v>19</v>
      </c>
      <c r="Z13" s="19" t="s">
        <v>19</v>
      </c>
    </row>
    <row r="14" spans="1:26" x14ac:dyDescent="0.3">
      <c r="A14" s="15"/>
      <c r="B14" s="16" t="s">
        <v>33</v>
      </c>
      <c r="C14" s="17">
        <f>'[2]2016 (с долгосрочкой)'!C97</f>
        <v>6630.33</v>
      </c>
      <c r="D14" s="18">
        <f>'[2]2016 (с долгосрочкой)'!D97</f>
        <v>7013.3</v>
      </c>
      <c r="E14" s="18">
        <f>'[2]2016 (с долгосрочкой)'!U96</f>
        <v>3335</v>
      </c>
      <c r="F14" s="19">
        <f>'[2]2016 (с долгосрочкой)'!V96</f>
        <v>4130</v>
      </c>
      <c r="G14" s="17">
        <f>'[2]2016 (с долгосрочкой)'!BC97</f>
        <v>6630.33</v>
      </c>
      <c r="H14" s="18">
        <f>'[2]2016 (с долгосрочкой)'!BD97</f>
        <v>19.09</v>
      </c>
      <c r="I14" s="18">
        <f>'[2]2016 (с долгосрочкой)'!BQ97</f>
        <v>7013.3</v>
      </c>
      <c r="J14" s="18">
        <f>'[2]2016 (с долгосрочкой)'!BR97</f>
        <v>20.32</v>
      </c>
      <c r="K14" s="18">
        <f>'[2]2016 (с долгосрочкой)'!BE97</f>
        <v>3119</v>
      </c>
      <c r="L14" s="18">
        <f>'[2]2016 (с долгосрочкой)'!BF97</f>
        <v>22.53</v>
      </c>
      <c r="M14" s="18" t="s">
        <v>34</v>
      </c>
      <c r="N14" s="18">
        <f>'[2]2016 (с долгосрочкой)'!BS97</f>
        <v>4000</v>
      </c>
      <c r="O14" s="18">
        <f>'[2]2016 (с долгосрочкой)'!BT97</f>
        <v>23.98</v>
      </c>
      <c r="P14" s="19" t="s">
        <v>35</v>
      </c>
      <c r="Q14" s="17">
        <f>'[2]2016 (с долгосрочкой)'!CX96</f>
        <v>6630.33</v>
      </c>
      <c r="R14" s="18">
        <f>'[2]2016 (с долгосрочкой)'!CY96</f>
        <v>19.09</v>
      </c>
      <c r="S14" s="18">
        <f>'[2]2016 (с долгосрочкой)'!DL96</f>
        <v>7013.3</v>
      </c>
      <c r="T14" s="18">
        <f>'[2]2016 (с долгосрочкой)'!DM96</f>
        <v>20.32</v>
      </c>
      <c r="U14" s="18">
        <f>'[2]2016 (с долгосрочкой)'!CZ96</f>
        <v>3335</v>
      </c>
      <c r="V14" s="18">
        <f>'[2]2016 (с долгосрочкой)'!DA96</f>
        <v>22.53</v>
      </c>
      <c r="W14" s="18" t="s">
        <v>36</v>
      </c>
      <c r="X14" s="18">
        <f>'[2]2016 (с долгосрочкой)'!DN96</f>
        <v>4130</v>
      </c>
      <c r="Y14" s="18">
        <f>'[2]2016 (с долгосрочкой)'!DO96</f>
        <v>23.98</v>
      </c>
      <c r="Z14" s="19" t="s">
        <v>37</v>
      </c>
    </row>
    <row r="15" spans="1:26" ht="15" thickBot="1" x14ac:dyDescent="0.35">
      <c r="A15" s="20"/>
      <c r="B15" s="21" t="s">
        <v>38</v>
      </c>
      <c r="C15" s="22">
        <f>'[2]2016 (с долгосрочкой)'!C133</f>
        <v>4449.88</v>
      </c>
      <c r="D15" s="23">
        <f>'[2]2016 (с долгосрочкой)'!D133</f>
        <v>4716.87</v>
      </c>
      <c r="E15" s="23">
        <f>'[2]2016 (с долгосрочкой)'!U134</f>
        <v>4340</v>
      </c>
      <c r="F15" s="24">
        <f>'[2]2016 (с долгосрочкой)'!V134</f>
        <v>4570</v>
      </c>
      <c r="G15" s="22">
        <f>'[2]2016 (с долгосрочкой)'!BC133</f>
        <v>4449.88</v>
      </c>
      <c r="H15" s="23">
        <f>'[2]2016 (с долгосрочкой)'!BD133</f>
        <v>41.82</v>
      </c>
      <c r="I15" s="23">
        <f>'[2]2016 (с долгосрочкой)'!BQ133</f>
        <v>4716.87</v>
      </c>
      <c r="J15" s="23">
        <f>'[2]2016 (с долгосрочкой)'!BR133</f>
        <v>42.97</v>
      </c>
      <c r="K15" s="23">
        <f>'[2]2016 (с долгосрочкой)'!BE133</f>
        <v>3468.94</v>
      </c>
      <c r="L15" s="23">
        <f>'[2]2016 (с долгосрочкой)'!BF133</f>
        <v>49.35</v>
      </c>
      <c r="M15" s="23" t="s">
        <v>39</v>
      </c>
      <c r="N15" s="23">
        <f>'[2]2016 (с долгосрочкой)'!BS133</f>
        <v>3659.2</v>
      </c>
      <c r="O15" s="23">
        <f>'[2]2016 (с долгосрочкой)'!BT133</f>
        <v>50.7</v>
      </c>
      <c r="P15" s="24" t="s">
        <v>40</v>
      </c>
      <c r="Q15" s="22">
        <f>'[2]2016 (с долгосрочкой)'!CX133</f>
        <v>4449.88</v>
      </c>
      <c r="R15" s="23">
        <f>'[2]2016 (с долгосрочкой)'!CY133</f>
        <v>41.82</v>
      </c>
      <c r="S15" s="23">
        <f>'[2]2016 (с долгосрочкой)'!DL133</f>
        <v>4716.87</v>
      </c>
      <c r="T15" s="23">
        <f>'[2]2016 (с долгосрочкой)'!DM133</f>
        <v>42.97</v>
      </c>
      <c r="U15" s="23">
        <f>'[2]2016 (с долгосрочкой)'!CZ133</f>
        <v>4210</v>
      </c>
      <c r="V15" s="23">
        <f>'[2]2016 (с долгосрочкой)'!DA133</f>
        <v>49.35</v>
      </c>
      <c r="W15" s="23" t="s">
        <v>41</v>
      </c>
      <c r="X15" s="23">
        <f>'[2]2016 (с долгосрочкой)'!DN133</f>
        <v>4440</v>
      </c>
      <c r="Y15" s="23">
        <f>'[2]2016 (с долгосрочкой)'!DO133</f>
        <v>50.7</v>
      </c>
      <c r="Z15" s="24" t="s">
        <v>42</v>
      </c>
    </row>
    <row r="16" spans="1:26" ht="15" thickBot="1" x14ac:dyDescent="0.35">
      <c r="A16" s="25">
        <v>2</v>
      </c>
      <c r="B16" s="26" t="s">
        <v>43</v>
      </c>
      <c r="C16" s="27">
        <f>'[2]2016 (с долгосрочкой)'!C158</f>
        <v>4374.57</v>
      </c>
      <c r="D16" s="28">
        <f>'[2]2016 (с долгосрочкой)'!D158</f>
        <v>4631.28</v>
      </c>
      <c r="E16" s="28">
        <f>'[2]2016 (с долгосрочкой)'!U158</f>
        <v>3100</v>
      </c>
      <c r="F16" s="29">
        <f>'[2]2016 (с долгосрочкой)'!V158</f>
        <v>3275</v>
      </c>
      <c r="G16" s="27" t="s">
        <v>19</v>
      </c>
      <c r="H16" s="28" t="s">
        <v>19</v>
      </c>
      <c r="I16" s="28" t="s">
        <v>19</v>
      </c>
      <c r="J16" s="28" t="s">
        <v>19</v>
      </c>
      <c r="K16" s="28" t="s">
        <v>19</v>
      </c>
      <c r="L16" s="28" t="s">
        <v>19</v>
      </c>
      <c r="M16" s="28" t="s">
        <v>19</v>
      </c>
      <c r="N16" s="28" t="s">
        <v>19</v>
      </c>
      <c r="O16" s="28" t="s">
        <v>19</v>
      </c>
      <c r="P16" s="29" t="s">
        <v>19</v>
      </c>
      <c r="Q16" s="27" t="s">
        <v>19</v>
      </c>
      <c r="R16" s="28" t="s">
        <v>19</v>
      </c>
      <c r="S16" s="28" t="s">
        <v>19</v>
      </c>
      <c r="T16" s="28" t="s">
        <v>19</v>
      </c>
      <c r="U16" s="28" t="s">
        <v>19</v>
      </c>
      <c r="V16" s="28" t="s">
        <v>19</v>
      </c>
      <c r="W16" s="28" t="s">
        <v>19</v>
      </c>
      <c r="X16" s="28" t="s">
        <v>19</v>
      </c>
      <c r="Y16" s="28" t="s">
        <v>19</v>
      </c>
      <c r="Z16" s="29" t="s">
        <v>19</v>
      </c>
    </row>
    <row r="17" spans="1:26" x14ac:dyDescent="0.3">
      <c r="A17" s="10">
        <v>3</v>
      </c>
      <c r="B17" s="11" t="s">
        <v>44</v>
      </c>
      <c r="C17" s="30"/>
      <c r="D17" s="31"/>
      <c r="E17" s="31"/>
      <c r="F17" s="32"/>
      <c r="G17" s="30"/>
      <c r="H17" s="31"/>
      <c r="I17" s="31"/>
      <c r="J17" s="31"/>
      <c r="K17" s="31"/>
      <c r="L17" s="31"/>
      <c r="M17" s="31"/>
      <c r="N17" s="31"/>
      <c r="O17" s="31"/>
      <c r="P17" s="32"/>
      <c r="Q17" s="30"/>
      <c r="R17" s="31"/>
      <c r="S17" s="31"/>
      <c r="T17" s="31"/>
      <c r="U17" s="31"/>
      <c r="V17" s="31"/>
      <c r="W17" s="31"/>
      <c r="X17" s="31"/>
      <c r="Y17" s="31"/>
      <c r="Z17" s="32"/>
    </row>
    <row r="18" spans="1:26" x14ac:dyDescent="0.3">
      <c r="A18" s="15"/>
      <c r="B18" s="16" t="s">
        <v>45</v>
      </c>
      <c r="C18" s="17">
        <f>'[2]2016 (с долгосрочкой)'!C12</f>
        <v>11014</v>
      </c>
      <c r="D18" s="18">
        <f>'[2]2016 (с долгосрочкой)'!D12</f>
        <v>11573.65</v>
      </c>
      <c r="E18" s="18">
        <f>'[2]2016 (с долгосрочкой)'!U12</f>
        <v>1865</v>
      </c>
      <c r="F18" s="19">
        <f>'[2]2016 (с долгосрочкой)'!V12</f>
        <v>1960</v>
      </c>
      <c r="G18" s="17">
        <f>'[2]2016 (с долгосрочкой)'!BC12</f>
        <v>11014</v>
      </c>
      <c r="H18" s="18">
        <f>'[2]2016 (с долгосрочкой)'!BD12</f>
        <v>106.45</v>
      </c>
      <c r="I18" s="18">
        <f>'[2]2016 (с долгосрочкой)'!BQ12</f>
        <v>11573.65</v>
      </c>
      <c r="J18" s="18">
        <f>'[2]2016 (с долгосрочкой)'!BR12</f>
        <v>122.41</v>
      </c>
      <c r="K18" s="18">
        <f>'[2]2016 (с долгосрочкой)'!BE12</f>
        <v>1865</v>
      </c>
      <c r="L18" s="18">
        <f>'[2]2016 (с долгосрочкой)'!BF12</f>
        <v>84</v>
      </c>
      <c r="M18" s="18">
        <f>'[2]2016 (с долгосрочкой)'!BH12</f>
        <v>197.39</v>
      </c>
      <c r="N18" s="18">
        <f>'[2]2016 (с долгосрочкой)'!BS12</f>
        <v>1960</v>
      </c>
      <c r="O18" s="18">
        <f>'[2]2016 (с долгосрочкой)'!BT12</f>
        <v>89</v>
      </c>
      <c r="P18" s="19">
        <f>'[2]2016 (с долгосрочкой)'!BV12</f>
        <v>208.17</v>
      </c>
      <c r="Q18" s="17" t="s">
        <v>19</v>
      </c>
      <c r="R18" s="18" t="s">
        <v>19</v>
      </c>
      <c r="S18" s="18" t="s">
        <v>19</v>
      </c>
      <c r="T18" s="18" t="s">
        <v>19</v>
      </c>
      <c r="U18" s="18" t="s">
        <v>19</v>
      </c>
      <c r="V18" s="18" t="s">
        <v>19</v>
      </c>
      <c r="W18" s="18" t="s">
        <v>19</v>
      </c>
      <c r="X18" s="18" t="s">
        <v>19</v>
      </c>
      <c r="Y18" s="18" t="s">
        <v>19</v>
      </c>
      <c r="Z18" s="19" t="s">
        <v>19</v>
      </c>
    </row>
    <row r="19" spans="1:26" x14ac:dyDescent="0.3">
      <c r="A19" s="15"/>
      <c r="B19" s="16" t="s">
        <v>33</v>
      </c>
      <c r="C19" s="17">
        <f>'[2]2016 (с долгосрочкой)'!C99</f>
        <v>8623.34</v>
      </c>
      <c r="D19" s="18">
        <f>'[2]2016 (с долгосрочкой)'!D99</f>
        <v>11121.46</v>
      </c>
      <c r="E19" s="18">
        <f>'[2]2016 (с долгосрочкой)'!U99</f>
        <v>2730</v>
      </c>
      <c r="F19" s="19">
        <f>'[2]2016 (с долгосрочкой)'!V99</f>
        <v>2885</v>
      </c>
      <c r="G19" s="17">
        <f>'[2]2016 (с долгосрочкой)'!BC99</f>
        <v>8623.34</v>
      </c>
      <c r="H19" s="18">
        <f>'[2]2016 (с долгосрочкой)'!BD99</f>
        <v>19.09</v>
      </c>
      <c r="I19" s="18">
        <f>'[2]2016 (с долгосрочкой)'!BQ99</f>
        <v>11121.46</v>
      </c>
      <c r="J19" s="18">
        <f>'[2]2016 (с долгосрочкой)'!BR99</f>
        <v>20.32</v>
      </c>
      <c r="K19" s="18">
        <f>'[2]2016 (с долгосрочкой)'!BE99</f>
        <v>2730</v>
      </c>
      <c r="L19" s="18">
        <f>'[2]2016 (с долгосрочкой)'!BF99</f>
        <v>22.53</v>
      </c>
      <c r="M19" s="18">
        <f>'[2]2016 (с долгосрочкой)'!BH99</f>
        <v>171.04</v>
      </c>
      <c r="N19" s="18">
        <f>'[2]2016 (с долгосрочкой)'!BS99</f>
        <v>2885</v>
      </c>
      <c r="O19" s="18">
        <f>'[2]2016 (с долгосрочкой)'!BT99</f>
        <v>23.98</v>
      </c>
      <c r="P19" s="19">
        <f>'[2]2016 (с долгосрочкой)'!BV99</f>
        <v>180.92</v>
      </c>
      <c r="Q19" s="17" t="s">
        <v>19</v>
      </c>
      <c r="R19" s="18" t="s">
        <v>19</v>
      </c>
      <c r="S19" s="18" t="s">
        <v>19</v>
      </c>
      <c r="T19" s="18" t="s">
        <v>19</v>
      </c>
      <c r="U19" s="18" t="s">
        <v>19</v>
      </c>
      <c r="V19" s="18" t="s">
        <v>19</v>
      </c>
      <c r="W19" s="18" t="s">
        <v>19</v>
      </c>
      <c r="X19" s="18" t="s">
        <v>19</v>
      </c>
      <c r="Y19" s="18" t="s">
        <v>19</v>
      </c>
      <c r="Z19" s="19" t="s">
        <v>19</v>
      </c>
    </row>
    <row r="20" spans="1:26" x14ac:dyDescent="0.3">
      <c r="A20" s="15"/>
      <c r="B20" s="16" t="s">
        <v>46</v>
      </c>
      <c r="C20" s="17">
        <f>'[2]2016 (с долгосрочкой)'!C120</f>
        <v>15850.4</v>
      </c>
      <c r="D20" s="18">
        <f>'[2]2016 (с долгосрочкой)'!D120</f>
        <v>16549.560000000001</v>
      </c>
      <c r="E20" s="18">
        <f>'[2]2016 (с долгосрочкой)'!U120</f>
        <v>2536</v>
      </c>
      <c r="F20" s="19">
        <f>'[2]2016 (с долгосрочкой)'!V120</f>
        <v>2716</v>
      </c>
      <c r="G20" s="17">
        <f>'[2]2016 (с долгосрочкой)'!BC120</f>
        <v>15850.4</v>
      </c>
      <c r="H20" s="18">
        <f>'[2]2016 (с долгосрочкой)'!BD120</f>
        <v>154.38</v>
      </c>
      <c r="I20" s="18">
        <f>'[2]2016 (с долгосрочкой)'!BQ120</f>
        <v>16549.560000000001</v>
      </c>
      <c r="J20" s="18">
        <f>'[2]2016 (с долгосрочкой)'!BR120</f>
        <v>156.08000000000001</v>
      </c>
      <c r="K20" s="18">
        <f>'[2]2016 (с долгосрочкой)'!BE120</f>
        <v>2536</v>
      </c>
      <c r="L20" s="18">
        <f>'[2]2016 (с долгосрочкой)'!BF120</f>
        <v>97</v>
      </c>
      <c r="M20" s="18" t="s">
        <v>19</v>
      </c>
      <c r="N20" s="18">
        <f>'[2]2016 (с долгосрочкой)'!BS120</f>
        <v>2716</v>
      </c>
      <c r="O20" s="18">
        <f>'[2]2016 (с долгосрочкой)'!BT120</f>
        <v>97</v>
      </c>
      <c r="P20" s="19" t="s">
        <v>19</v>
      </c>
      <c r="Q20" s="17" t="s">
        <v>19</v>
      </c>
      <c r="R20" s="18" t="s">
        <v>19</v>
      </c>
      <c r="S20" s="18" t="s">
        <v>19</v>
      </c>
      <c r="T20" s="18" t="s">
        <v>19</v>
      </c>
      <c r="U20" s="18" t="s">
        <v>19</v>
      </c>
      <c r="V20" s="18" t="s">
        <v>19</v>
      </c>
      <c r="W20" s="18" t="s">
        <v>19</v>
      </c>
      <c r="X20" s="18" t="s">
        <v>19</v>
      </c>
      <c r="Y20" s="18" t="s">
        <v>19</v>
      </c>
      <c r="Z20" s="19" t="s">
        <v>19</v>
      </c>
    </row>
    <row r="21" spans="1:26" x14ac:dyDescent="0.3">
      <c r="A21" s="15"/>
      <c r="B21" s="16" t="s">
        <v>47</v>
      </c>
      <c r="C21" s="17">
        <f>'[2]2016 (с долгосрочкой)'!C122</f>
        <v>15850.4</v>
      </c>
      <c r="D21" s="18">
        <f>'[2]2016 (с долгосрочкой)'!D122</f>
        <v>16549.560000000001</v>
      </c>
      <c r="E21" s="18">
        <f>'[2]2016 (с долгосрочкой)'!U122</f>
        <v>2422</v>
      </c>
      <c r="F21" s="19">
        <f>'[2]2016 (с долгосрочкой)'!V122</f>
        <v>2575</v>
      </c>
      <c r="G21" s="17">
        <f>'[2]2016 (с долгосрочкой)'!BC124</f>
        <v>15850.4</v>
      </c>
      <c r="H21" s="18">
        <f>'[2]2016 (с долгосрочкой)'!BD124</f>
        <v>124.7</v>
      </c>
      <c r="I21" s="18">
        <f>'[2]2016 (с долгосрочкой)'!BQ122</f>
        <v>16549.560000000001</v>
      </c>
      <c r="J21" s="18">
        <f>'[2]2016 (с долгосрочкой)'!BR122</f>
        <v>132.76</v>
      </c>
      <c r="K21" s="18">
        <f>'[2]2016 (с долгосрочкой)'!BE122</f>
        <v>2422</v>
      </c>
      <c r="L21" s="18">
        <f>'[2]2016 (с долгосрочкой)'!BF122</f>
        <v>95</v>
      </c>
      <c r="M21" s="18" t="s">
        <v>19</v>
      </c>
      <c r="N21" s="18">
        <f>'[2]2016 (с долгосрочкой)'!BS122</f>
        <v>2575</v>
      </c>
      <c r="O21" s="18">
        <f>'[2]2016 (с долгосрочкой)'!BT122</f>
        <v>95</v>
      </c>
      <c r="P21" s="19" t="s">
        <v>19</v>
      </c>
      <c r="Q21" s="17" t="s">
        <v>19</v>
      </c>
      <c r="R21" s="18" t="s">
        <v>19</v>
      </c>
      <c r="S21" s="18" t="s">
        <v>19</v>
      </c>
      <c r="T21" s="18" t="s">
        <v>19</v>
      </c>
      <c r="U21" s="18" t="s">
        <v>19</v>
      </c>
      <c r="V21" s="18" t="s">
        <v>19</v>
      </c>
      <c r="W21" s="18" t="s">
        <v>19</v>
      </c>
      <c r="X21" s="18" t="s">
        <v>19</v>
      </c>
      <c r="Y21" s="18" t="s">
        <v>19</v>
      </c>
      <c r="Z21" s="19" t="s">
        <v>19</v>
      </c>
    </row>
    <row r="22" spans="1:26" x14ac:dyDescent="0.3">
      <c r="A22" s="15"/>
      <c r="B22" s="16" t="s">
        <v>48</v>
      </c>
      <c r="C22" s="17">
        <f>C21</f>
        <v>15850.4</v>
      </c>
      <c r="D22" s="18">
        <f>D21</f>
        <v>16549.560000000001</v>
      </c>
      <c r="E22" s="18" t="s">
        <v>19</v>
      </c>
      <c r="F22" s="19" t="s">
        <v>19</v>
      </c>
      <c r="G22" s="17" t="s">
        <v>19</v>
      </c>
      <c r="H22" s="18" t="s">
        <v>19</v>
      </c>
      <c r="I22" s="18" t="s">
        <v>19</v>
      </c>
      <c r="J22" s="18" t="s">
        <v>19</v>
      </c>
      <c r="K22" s="18" t="s">
        <v>19</v>
      </c>
      <c r="L22" s="18" t="s">
        <v>19</v>
      </c>
      <c r="M22" s="18" t="s">
        <v>19</v>
      </c>
      <c r="N22" s="18" t="s">
        <v>19</v>
      </c>
      <c r="O22" s="18" t="s">
        <v>19</v>
      </c>
      <c r="P22" s="19" t="s">
        <v>19</v>
      </c>
      <c r="Q22" s="17" t="s">
        <v>19</v>
      </c>
      <c r="R22" s="18" t="s">
        <v>19</v>
      </c>
      <c r="S22" s="18" t="s">
        <v>19</v>
      </c>
      <c r="T22" s="18" t="s">
        <v>19</v>
      </c>
      <c r="U22" s="18" t="s">
        <v>19</v>
      </c>
      <c r="V22" s="18" t="s">
        <v>19</v>
      </c>
      <c r="W22" s="18" t="s">
        <v>19</v>
      </c>
      <c r="X22" s="18" t="s">
        <v>19</v>
      </c>
      <c r="Y22" s="18" t="s">
        <v>19</v>
      </c>
      <c r="Z22" s="19" t="s">
        <v>19</v>
      </c>
    </row>
    <row r="23" spans="1:26" x14ac:dyDescent="0.3">
      <c r="A23" s="15"/>
      <c r="B23" s="16" t="s">
        <v>49</v>
      </c>
      <c r="C23" s="17">
        <f>'[2]2016 (с долгосрочкой)'!C167</f>
        <v>6823.84</v>
      </c>
      <c r="D23" s="18">
        <f>'[2]2016 (с долгосрочкой)'!D167</f>
        <v>7309.65</v>
      </c>
      <c r="E23" s="18" t="s">
        <v>19</v>
      </c>
      <c r="F23" s="19" t="s">
        <v>19</v>
      </c>
      <c r="G23" s="17" t="s">
        <v>19</v>
      </c>
      <c r="H23" s="18" t="s">
        <v>19</v>
      </c>
      <c r="I23" s="18" t="s">
        <v>19</v>
      </c>
      <c r="J23" s="18" t="s">
        <v>19</v>
      </c>
      <c r="K23" s="18" t="s">
        <v>19</v>
      </c>
      <c r="L23" s="18" t="s">
        <v>19</v>
      </c>
      <c r="M23" s="18" t="s">
        <v>19</v>
      </c>
      <c r="N23" s="18" t="s">
        <v>19</v>
      </c>
      <c r="O23" s="18" t="s">
        <v>19</v>
      </c>
      <c r="P23" s="19" t="s">
        <v>19</v>
      </c>
      <c r="Q23" s="17" t="s">
        <v>19</v>
      </c>
      <c r="R23" s="18" t="s">
        <v>19</v>
      </c>
      <c r="S23" s="18" t="s">
        <v>19</v>
      </c>
      <c r="T23" s="18" t="s">
        <v>19</v>
      </c>
      <c r="U23" s="18" t="s">
        <v>19</v>
      </c>
      <c r="V23" s="18" t="s">
        <v>19</v>
      </c>
      <c r="W23" s="18" t="s">
        <v>19</v>
      </c>
      <c r="X23" s="18" t="s">
        <v>19</v>
      </c>
      <c r="Y23" s="18" t="s">
        <v>19</v>
      </c>
      <c r="Z23" s="19" t="s">
        <v>19</v>
      </c>
    </row>
    <row r="24" spans="1:26" x14ac:dyDescent="0.3">
      <c r="A24" s="15"/>
      <c r="B24" s="16" t="s">
        <v>50</v>
      </c>
      <c r="C24" s="17">
        <f>'[2]2016 (с долгосрочкой)'!C169</f>
        <v>10647.3</v>
      </c>
      <c r="D24" s="18">
        <f>'[2]2016 (с долгосрочкой)'!D169</f>
        <v>11283.4</v>
      </c>
      <c r="E24" s="18">
        <f>'[2]2016 (с долгосрочкой)'!U169</f>
        <v>2996</v>
      </c>
      <c r="F24" s="19">
        <f>'[2]2016 (с долгосрочкой)'!V169</f>
        <v>3168</v>
      </c>
      <c r="G24" s="17">
        <f>'[2]2016 (с долгосрочкой)'!BC170</f>
        <v>10647.3</v>
      </c>
      <c r="H24" s="18">
        <f>'[2]2016 (с долгосрочкой)'!BD170</f>
        <v>199.33</v>
      </c>
      <c r="I24" s="18">
        <f>'[2]2016 (с долгосрочкой)'!BQ170</f>
        <v>11283.4</v>
      </c>
      <c r="J24" s="18">
        <f>'[2]2016 (с долгосрочкой)'!BR170</f>
        <v>210.26</v>
      </c>
      <c r="K24" s="18">
        <f>'[2]2016 (с долгосрочкой)'!BE170</f>
        <v>1668</v>
      </c>
      <c r="L24" s="18">
        <f>'[2]2016 (с долгосрочкой)'!BF170</f>
        <v>47.2</v>
      </c>
      <c r="M24" s="18" t="s">
        <v>19</v>
      </c>
      <c r="N24" s="18">
        <f>'[2]2016 (с долгосрочкой)'!BS170</f>
        <v>1830</v>
      </c>
      <c r="O24" s="18">
        <f>'[2]2016 (с долгосрочкой)'!BT170</f>
        <v>49.56</v>
      </c>
      <c r="P24" s="19" t="s">
        <v>19</v>
      </c>
      <c r="Q24" s="17" t="s">
        <v>19</v>
      </c>
      <c r="R24" s="18" t="s">
        <v>19</v>
      </c>
      <c r="S24" s="18" t="s">
        <v>19</v>
      </c>
      <c r="T24" s="18" t="s">
        <v>19</v>
      </c>
      <c r="U24" s="18" t="s">
        <v>19</v>
      </c>
      <c r="V24" s="18" t="s">
        <v>19</v>
      </c>
      <c r="W24" s="18" t="s">
        <v>19</v>
      </c>
      <c r="X24" s="18" t="s">
        <v>19</v>
      </c>
      <c r="Y24" s="18" t="s">
        <v>19</v>
      </c>
      <c r="Z24" s="19" t="s">
        <v>19</v>
      </c>
    </row>
    <row r="25" spans="1:26" ht="15" thickBot="1" x14ac:dyDescent="0.35">
      <c r="A25" s="20"/>
      <c r="B25" s="21" t="s">
        <v>51</v>
      </c>
      <c r="C25" s="22">
        <f>'[2]2016 (с долгосрочкой)'!C172</f>
        <v>10647.3</v>
      </c>
      <c r="D25" s="23">
        <f>'[2]2016 (с долгосрочкой)'!D172</f>
        <v>11283.4</v>
      </c>
      <c r="E25" s="23">
        <f>'[2]2016 (с долгосрочкой)'!U173</f>
        <v>1700</v>
      </c>
      <c r="F25" s="24">
        <f>'[2]2016 (с долгосрочкой)'!V173</f>
        <v>1830</v>
      </c>
      <c r="G25" s="22">
        <f>'[2]2016 (с долгосрочкой)'!BC172</f>
        <v>10805.37</v>
      </c>
      <c r="H25" s="23">
        <f>'[2]2016 (с долгосрочкой)'!BD172</f>
        <v>199.33</v>
      </c>
      <c r="I25" s="23">
        <f>'[2]2016 (с долгосрочкой)'!BS173</f>
        <v>1830</v>
      </c>
      <c r="J25" s="23">
        <f>'[2]2016 (с долгосрочкой)'!BT173</f>
        <v>42</v>
      </c>
      <c r="K25" s="23">
        <f>'[2]2016 (с долгосрочкой)'!BE173</f>
        <v>1668</v>
      </c>
      <c r="L25" s="23">
        <f>'[2]2016 (с долгосрочкой)'!BF173</f>
        <v>40</v>
      </c>
      <c r="M25" s="23" t="s">
        <v>19</v>
      </c>
      <c r="N25" s="23">
        <f>'[2]2016 (с долгосрочкой)'!BS173</f>
        <v>1830</v>
      </c>
      <c r="O25" s="23">
        <f>'[2]2016 (с долгосрочкой)'!BT173</f>
        <v>42</v>
      </c>
      <c r="P25" s="24" t="s">
        <v>19</v>
      </c>
      <c r="Q25" s="22" t="s">
        <v>19</v>
      </c>
      <c r="R25" s="23" t="s">
        <v>19</v>
      </c>
      <c r="S25" s="23" t="s">
        <v>19</v>
      </c>
      <c r="T25" s="23" t="s">
        <v>19</v>
      </c>
      <c r="U25" s="23" t="s">
        <v>19</v>
      </c>
      <c r="V25" s="23" t="s">
        <v>19</v>
      </c>
      <c r="W25" s="23" t="s">
        <v>19</v>
      </c>
      <c r="X25" s="23" t="s">
        <v>19</v>
      </c>
      <c r="Y25" s="23" t="s">
        <v>19</v>
      </c>
      <c r="Z25" s="24" t="s">
        <v>19</v>
      </c>
    </row>
    <row r="26" spans="1:26" s="33" customFormat="1" ht="15" x14ac:dyDescent="0.25">
      <c r="B26" s="34"/>
    </row>
    <row r="27" spans="1:26" s="33" customFormat="1" ht="15" x14ac:dyDescent="0.25">
      <c r="B27" s="34"/>
    </row>
    <row r="28" spans="1:26" s="33" customFormat="1" ht="15" x14ac:dyDescent="0.25">
      <c r="B28" s="34"/>
    </row>
    <row r="29" spans="1:26" s="33" customFormat="1" ht="15" x14ac:dyDescent="0.25">
      <c r="B29" s="34"/>
    </row>
    <row r="30" spans="1:26" s="33" customFormat="1" ht="15" x14ac:dyDescent="0.25">
      <c r="B30" s="34"/>
    </row>
    <row r="31" spans="1:26" s="33" customFormat="1" ht="15" x14ac:dyDescent="0.25">
      <c r="B31" s="34"/>
    </row>
    <row r="32" spans="1:26" s="33" customFormat="1" ht="15" x14ac:dyDescent="0.25"/>
    <row r="33" spans="18:20" s="33" customFormat="1" ht="15" x14ac:dyDescent="0.25"/>
    <row r="34" spans="18:20" ht="15" x14ac:dyDescent="0.25">
      <c r="R34" s="33"/>
      <c r="S34" s="33"/>
      <c r="T34" s="33"/>
    </row>
    <row r="35" spans="18:20" ht="15" x14ac:dyDescent="0.25">
      <c r="R35" s="33"/>
      <c r="S35" s="33"/>
      <c r="T35" s="33"/>
    </row>
    <row r="36" spans="18:20" ht="15" x14ac:dyDescent="0.25">
      <c r="R36" s="33"/>
      <c r="S36" s="33"/>
    </row>
    <row r="37" spans="18:20" ht="15" x14ac:dyDescent="0.25">
      <c r="R37" s="33"/>
      <c r="S37" s="33"/>
    </row>
  </sheetData>
  <mergeCells count="23">
    <mergeCell ref="A2:A5"/>
    <mergeCell ref="B2:B5"/>
    <mergeCell ref="C2:F2"/>
    <mergeCell ref="G2:P2"/>
    <mergeCell ref="Q2:Z2"/>
    <mergeCell ref="C3:D3"/>
    <mergeCell ref="E3:F3"/>
    <mergeCell ref="G3:J3"/>
    <mergeCell ref="K3:P3"/>
    <mergeCell ref="Q3:T3"/>
    <mergeCell ref="S4:T4"/>
    <mergeCell ref="U4:W4"/>
    <mergeCell ref="X4:Z4"/>
    <mergeCell ref="U3:Z3"/>
    <mergeCell ref="C4:C5"/>
    <mergeCell ref="D4:D5"/>
    <mergeCell ref="N4:P4"/>
    <mergeCell ref="Q4:R4"/>
    <mergeCell ref="E4:E5"/>
    <mergeCell ref="F4:F5"/>
    <mergeCell ref="G4:H4"/>
    <mergeCell ref="I4:J4"/>
    <mergeCell ref="K4:M4"/>
  </mergeCells>
  <pageMargins left="0.25" right="0.25" top="0.75" bottom="0.75" header="0.3" footer="0.3"/>
  <pageSetup paperSize="9" scale="42" orientation="landscape" r:id="rId1"/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1"/>
  <sheetViews>
    <sheetView tabSelected="1" view="pageBreakPreview" zoomScale="80" zoomScaleNormal="96" zoomScaleSheetLayoutView="80" workbookViewId="0">
      <pane xSplit="2" ySplit="8" topLeftCell="M9" activePane="bottomRight" state="frozen"/>
      <selection pane="topRight" activeCell="C1" sqref="C1"/>
      <selection pane="bottomLeft" activeCell="A6" sqref="A6"/>
      <selection pane="bottomRight" activeCell="X29" sqref="X29"/>
    </sheetView>
  </sheetViews>
  <sheetFormatPr defaultRowHeight="14.4" x14ac:dyDescent="0.3"/>
  <cols>
    <col min="1" max="1" width="3.109375" bestFit="1" customWidth="1"/>
    <col min="2" max="2" width="32.33203125" customWidth="1"/>
    <col min="3" max="3" width="12.33203125" customWidth="1"/>
    <col min="4" max="4" width="12.44140625" customWidth="1"/>
    <col min="5" max="5" width="11" customWidth="1"/>
    <col min="6" max="6" width="10.88671875" customWidth="1"/>
    <col min="7" max="7" width="10.5546875" customWidth="1"/>
    <col min="8" max="8" width="10.44140625" customWidth="1"/>
    <col min="9" max="9" width="10.5546875" customWidth="1"/>
    <col min="10" max="10" width="11" customWidth="1"/>
    <col min="11" max="11" width="10.6640625" customWidth="1"/>
    <col min="12" max="12" width="10.88671875" customWidth="1"/>
    <col min="13" max="13" width="11.44140625" customWidth="1"/>
    <col min="14" max="14" width="11.6640625" customWidth="1"/>
    <col min="15" max="22" width="10.5546875" customWidth="1"/>
    <col min="23" max="23" width="12.88671875" customWidth="1"/>
    <col min="24" max="24" width="12.44140625" customWidth="1"/>
    <col min="25" max="25" width="10.88671875" customWidth="1"/>
    <col min="26" max="27" width="10.33203125" customWidth="1"/>
    <col min="28" max="28" width="10.88671875" customWidth="1"/>
    <col min="29" max="29" width="10.5546875" customWidth="1"/>
    <col min="30" max="30" width="11.109375" customWidth="1"/>
    <col min="31" max="31" width="10.88671875" customWidth="1"/>
    <col min="32" max="32" width="11" customWidth="1"/>
  </cols>
  <sheetData>
    <row r="1" spans="1:32" x14ac:dyDescent="0.3">
      <c r="B1" s="156" t="s">
        <v>68</v>
      </c>
      <c r="C1" s="156"/>
    </row>
    <row r="2" spans="1:32" ht="15" thickBot="1" x14ac:dyDescent="0.35">
      <c r="C2" s="179" t="s">
        <v>66</v>
      </c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</row>
    <row r="3" spans="1:32" ht="15.75" thickBot="1" x14ac:dyDescent="0.3">
      <c r="C3" s="123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</row>
    <row r="4" spans="1:32" ht="15" thickBot="1" x14ac:dyDescent="0.35">
      <c r="A4" s="120"/>
      <c r="B4" s="121"/>
      <c r="C4" s="181" t="s">
        <v>63</v>
      </c>
      <c r="D4" s="182"/>
      <c r="E4" s="182"/>
      <c r="F4" s="182"/>
      <c r="G4" s="182"/>
      <c r="H4" s="182"/>
      <c r="I4" s="182"/>
      <c r="J4" s="182"/>
      <c r="K4" s="182"/>
      <c r="L4" s="183"/>
      <c r="M4" s="181" t="s">
        <v>64</v>
      </c>
      <c r="N4" s="182"/>
      <c r="O4" s="182"/>
      <c r="P4" s="182"/>
      <c r="Q4" s="182"/>
      <c r="R4" s="182"/>
      <c r="S4" s="182"/>
      <c r="T4" s="182"/>
      <c r="U4" s="182"/>
      <c r="V4" s="183"/>
      <c r="W4" s="184" t="s">
        <v>65</v>
      </c>
      <c r="X4" s="182"/>
      <c r="Y4" s="182"/>
      <c r="Z4" s="182"/>
      <c r="AA4" s="182"/>
      <c r="AB4" s="182"/>
      <c r="AC4" s="182"/>
      <c r="AD4" s="182"/>
      <c r="AE4" s="182"/>
      <c r="AF4" s="183"/>
    </row>
    <row r="5" spans="1:32" s="1" customFormat="1" ht="18.75" customHeight="1" x14ac:dyDescent="0.35">
      <c r="A5" s="170" t="s">
        <v>0</v>
      </c>
      <c r="B5" s="173" t="s">
        <v>1</v>
      </c>
      <c r="C5" s="157" t="s">
        <v>2</v>
      </c>
      <c r="D5" s="158"/>
      <c r="E5" s="167" t="s">
        <v>3</v>
      </c>
      <c r="F5" s="168"/>
      <c r="G5" s="168"/>
      <c r="H5" s="169"/>
      <c r="I5" s="160" t="s">
        <v>4</v>
      </c>
      <c r="J5" s="160"/>
      <c r="K5" s="160"/>
      <c r="L5" s="160"/>
      <c r="M5" s="140" t="s">
        <v>2</v>
      </c>
      <c r="N5" s="142"/>
      <c r="O5" s="187" t="s">
        <v>3</v>
      </c>
      <c r="P5" s="168"/>
      <c r="Q5" s="168"/>
      <c r="R5" s="169"/>
      <c r="S5" s="160" t="s">
        <v>4</v>
      </c>
      <c r="T5" s="160"/>
      <c r="U5" s="160"/>
      <c r="V5" s="185"/>
      <c r="W5" s="157" t="s">
        <v>2</v>
      </c>
      <c r="X5" s="141"/>
      <c r="Y5" s="167" t="s">
        <v>3</v>
      </c>
      <c r="Z5" s="168"/>
      <c r="AA5" s="168"/>
      <c r="AB5" s="168"/>
      <c r="AC5" s="176" t="s">
        <v>4</v>
      </c>
      <c r="AD5" s="160"/>
      <c r="AE5" s="160"/>
      <c r="AF5" s="160"/>
    </row>
    <row r="6" spans="1:32" ht="47.25" customHeight="1" x14ac:dyDescent="0.3">
      <c r="A6" s="171"/>
      <c r="B6" s="174"/>
      <c r="C6" s="147" t="s">
        <v>52</v>
      </c>
      <c r="D6" s="148"/>
      <c r="E6" s="164" t="s">
        <v>52</v>
      </c>
      <c r="F6" s="165"/>
      <c r="G6" s="165"/>
      <c r="H6" s="166"/>
      <c r="I6" s="159" t="s">
        <v>52</v>
      </c>
      <c r="J6" s="159"/>
      <c r="K6" s="159"/>
      <c r="L6" s="159"/>
      <c r="M6" s="164" t="s">
        <v>52</v>
      </c>
      <c r="N6" s="166"/>
      <c r="O6" s="147" t="s">
        <v>52</v>
      </c>
      <c r="P6" s="165"/>
      <c r="Q6" s="165"/>
      <c r="R6" s="166"/>
      <c r="S6" s="159" t="s">
        <v>52</v>
      </c>
      <c r="T6" s="159"/>
      <c r="U6" s="159"/>
      <c r="V6" s="149"/>
      <c r="W6" s="159" t="s">
        <v>52</v>
      </c>
      <c r="X6" s="147"/>
      <c r="Y6" s="146" t="s">
        <v>52</v>
      </c>
      <c r="Z6" s="159"/>
      <c r="AA6" s="159"/>
      <c r="AB6" s="147"/>
      <c r="AC6" s="146" t="s">
        <v>52</v>
      </c>
      <c r="AD6" s="159"/>
      <c r="AE6" s="159"/>
      <c r="AF6" s="147"/>
    </row>
    <row r="7" spans="1:32" s="2" customFormat="1" ht="28.5" customHeight="1" x14ac:dyDescent="0.3">
      <c r="A7" s="171"/>
      <c r="B7" s="174"/>
      <c r="C7" s="129" t="s">
        <v>58</v>
      </c>
      <c r="D7" s="125" t="s">
        <v>59</v>
      </c>
      <c r="E7" s="163" t="s">
        <v>58</v>
      </c>
      <c r="F7" s="161"/>
      <c r="G7" s="161" t="s">
        <v>59</v>
      </c>
      <c r="H7" s="162"/>
      <c r="I7" s="126" t="s">
        <v>58</v>
      </c>
      <c r="J7" s="129"/>
      <c r="K7" s="125" t="s">
        <v>59</v>
      </c>
      <c r="L7" s="126"/>
      <c r="M7" s="163" t="s">
        <v>56</v>
      </c>
      <c r="N7" s="162" t="s">
        <v>57</v>
      </c>
      <c r="O7" s="129" t="s">
        <v>56</v>
      </c>
      <c r="P7" s="161"/>
      <c r="Q7" s="161" t="s">
        <v>57</v>
      </c>
      <c r="R7" s="162"/>
      <c r="S7" s="126" t="s">
        <v>56</v>
      </c>
      <c r="T7" s="129"/>
      <c r="U7" s="125" t="s">
        <v>57</v>
      </c>
      <c r="V7" s="127"/>
      <c r="W7" s="177" t="s">
        <v>5</v>
      </c>
      <c r="X7" s="130" t="s">
        <v>6</v>
      </c>
      <c r="Y7" s="128" t="s">
        <v>5</v>
      </c>
      <c r="Z7" s="129"/>
      <c r="AA7" s="125" t="s">
        <v>6</v>
      </c>
      <c r="AB7" s="129"/>
      <c r="AC7" s="128" t="s">
        <v>5</v>
      </c>
      <c r="AD7" s="129"/>
      <c r="AE7" s="125" t="s">
        <v>6</v>
      </c>
      <c r="AF7" s="129"/>
    </row>
    <row r="8" spans="1:32" s="9" customFormat="1" ht="42.75" customHeight="1" thickBot="1" x14ac:dyDescent="0.35">
      <c r="A8" s="172"/>
      <c r="B8" s="175"/>
      <c r="C8" s="190"/>
      <c r="D8" s="186"/>
      <c r="E8" s="3" t="s">
        <v>7</v>
      </c>
      <c r="F8" s="4" t="s">
        <v>8</v>
      </c>
      <c r="G8" s="4" t="s">
        <v>7</v>
      </c>
      <c r="H8" s="8" t="s">
        <v>8</v>
      </c>
      <c r="I8" s="52" t="s">
        <v>7</v>
      </c>
      <c r="J8" s="4" t="s">
        <v>62</v>
      </c>
      <c r="K8" s="4" t="s">
        <v>7</v>
      </c>
      <c r="L8" s="50" t="s">
        <v>62</v>
      </c>
      <c r="M8" s="189"/>
      <c r="N8" s="188"/>
      <c r="O8" s="52" t="s">
        <v>7</v>
      </c>
      <c r="P8" s="4" t="s">
        <v>8</v>
      </c>
      <c r="Q8" s="4" t="s">
        <v>7</v>
      </c>
      <c r="R8" s="8" t="s">
        <v>8</v>
      </c>
      <c r="S8" s="52" t="s">
        <v>7</v>
      </c>
      <c r="T8" s="4" t="s">
        <v>62</v>
      </c>
      <c r="U8" s="4" t="s">
        <v>7</v>
      </c>
      <c r="V8" s="8" t="s">
        <v>62</v>
      </c>
      <c r="W8" s="178"/>
      <c r="X8" s="131"/>
      <c r="Y8" s="3" t="str">
        <f>'[2]2016 (с долгосрочкой)'!BC8</f>
        <v>Компонент на ТЭ, руб/Гкал</v>
      </c>
      <c r="Z8" s="4" t="str">
        <f>'[2]2016 (с долгосрочкой)'!BD8</f>
        <v>Компонент на ТН, руб./куб.м</v>
      </c>
      <c r="AA8" s="4" t="s">
        <v>7</v>
      </c>
      <c r="AB8" s="4" t="s">
        <v>8</v>
      </c>
      <c r="AC8" s="7" t="s">
        <v>7</v>
      </c>
      <c r="AD8" s="4" t="s">
        <v>62</v>
      </c>
      <c r="AE8" s="4" t="s">
        <v>7</v>
      </c>
      <c r="AF8" s="4" t="s">
        <v>62</v>
      </c>
    </row>
    <row r="9" spans="1:32" x14ac:dyDescent="0.3">
      <c r="A9" s="56">
        <v>1</v>
      </c>
      <c r="B9" s="60" t="s">
        <v>67</v>
      </c>
      <c r="C9" s="53"/>
      <c r="D9" s="46"/>
      <c r="E9" s="54"/>
      <c r="F9" s="46"/>
      <c r="G9" s="46"/>
      <c r="H9" s="48"/>
      <c r="I9" s="53"/>
      <c r="J9" s="46"/>
      <c r="K9" s="46"/>
      <c r="L9" s="46"/>
      <c r="M9" s="47"/>
      <c r="N9" s="48"/>
      <c r="O9" s="51"/>
      <c r="P9" s="45"/>
      <c r="Q9" s="45"/>
      <c r="R9" s="48"/>
      <c r="S9" s="42"/>
      <c r="T9" s="40"/>
      <c r="U9" s="40"/>
      <c r="V9" s="113"/>
      <c r="W9" s="36"/>
      <c r="X9" s="13"/>
      <c r="Y9" s="12"/>
      <c r="Z9" s="13"/>
      <c r="AA9" s="13"/>
      <c r="AB9" s="13"/>
      <c r="AC9" s="12"/>
      <c r="AD9" s="13"/>
      <c r="AE9" s="13"/>
      <c r="AF9" s="13"/>
    </row>
    <row r="10" spans="1:32" x14ac:dyDescent="0.3">
      <c r="A10" s="57"/>
      <c r="B10" s="61" t="s">
        <v>11</v>
      </c>
      <c r="C10" s="67">
        <f>'[3]2014'!$C$27</f>
        <v>5005.13</v>
      </c>
      <c r="D10" s="68">
        <f>'[3]2014'!$G$28</f>
        <v>5581.98</v>
      </c>
      <c r="E10" s="69">
        <f t="shared" ref="E10:E18" si="0">C10</f>
        <v>5005.13</v>
      </c>
      <c r="F10" s="68">
        <f>'[3]2014'!$D$27</f>
        <v>7.98</v>
      </c>
      <c r="G10" s="68">
        <f>D10</f>
        <v>5581.98</v>
      </c>
      <c r="H10" s="70">
        <f>'[3]2014'!$H$27</f>
        <v>8.1999999999999993</v>
      </c>
      <c r="I10" s="67">
        <f>'[3]2014'!$O$27</f>
        <v>5005.13</v>
      </c>
      <c r="J10" s="68">
        <f>'[3]2014'!$P$27</f>
        <v>7.98</v>
      </c>
      <c r="K10" s="68">
        <f>'[3]2014'!$U$28</f>
        <v>5581.98</v>
      </c>
      <c r="L10" s="68">
        <f>'[3]2014'!$V$28</f>
        <v>8.1999999999999993</v>
      </c>
      <c r="M10" s="97">
        <f>'[3]2015'!$C$30</f>
        <v>5581.95</v>
      </c>
      <c r="N10" s="70">
        <f>'[3]2015'!$G$30</f>
        <v>6165.78</v>
      </c>
      <c r="O10" s="98">
        <f t="shared" ref="O10:O18" si="1">M10</f>
        <v>5581.95</v>
      </c>
      <c r="P10" s="71">
        <f>'[3]2015'!$D$30</f>
        <v>8.1999999999999993</v>
      </c>
      <c r="Q10" s="71">
        <f t="shared" ref="Q10:Q16" si="2">N10</f>
        <v>6165.78</v>
      </c>
      <c r="R10" s="70">
        <f>'[3]2015'!$H$30</f>
        <v>9.11</v>
      </c>
      <c r="S10" s="98">
        <f>O10</f>
        <v>5581.95</v>
      </c>
      <c r="T10" s="98">
        <f t="shared" ref="T10:V10" si="3">P10</f>
        <v>8.1999999999999993</v>
      </c>
      <c r="U10" s="98">
        <f t="shared" si="3"/>
        <v>6165.78</v>
      </c>
      <c r="V10" s="72">
        <f t="shared" si="3"/>
        <v>9.11</v>
      </c>
      <c r="W10" s="37">
        <f>'[2]2016 (с долгосрочкой)'!C29</f>
        <v>6165.78</v>
      </c>
      <c r="X10" s="18">
        <f>'[2]2016 (с долгосрочкой)'!D29</f>
        <v>6536.23</v>
      </c>
      <c r="Y10" s="17">
        <f>'[2]2016 (с долгосрочкой)'!BC28</f>
        <v>6165.78</v>
      </c>
      <c r="Z10" s="18">
        <f>'[2]2016 (с долгосрочкой)'!BD28</f>
        <v>8.18</v>
      </c>
      <c r="AA10" s="18">
        <f>'[2]2016 (с долгосрочкой)'!BQ29</f>
        <v>6536.23</v>
      </c>
      <c r="AB10" s="18">
        <f>'[2]2016 (с долгосрочкой)'!BR29</f>
        <v>8.66</v>
      </c>
      <c r="AC10" s="17">
        <f>'[2]2016 (с долгосрочкой)'!CX28</f>
        <v>6165.78</v>
      </c>
      <c r="AD10" s="18">
        <f>'[2]2016 (с долгосрочкой)'!CY28</f>
        <v>8.18</v>
      </c>
      <c r="AE10" s="18">
        <f>'[2]2016 (с долгосрочкой)'!DL28</f>
        <v>6536.23</v>
      </c>
      <c r="AF10" s="18">
        <f>'[2]2016 (с долгосрочкой)'!DM28</f>
        <v>8.66</v>
      </c>
    </row>
    <row r="11" spans="1:32" x14ac:dyDescent="0.3">
      <c r="A11" s="57"/>
      <c r="B11" s="61" t="s">
        <v>16</v>
      </c>
      <c r="C11" s="67">
        <f>'[3]2014'!$C$36</f>
        <v>5299.59</v>
      </c>
      <c r="D11" s="68">
        <f>'[3]2014'!$G$36</f>
        <v>5359.02</v>
      </c>
      <c r="E11" s="69">
        <f t="shared" si="0"/>
        <v>5299.59</v>
      </c>
      <c r="F11" s="68">
        <f>'[3]2014'!$D$36</f>
        <v>37</v>
      </c>
      <c r="G11" s="68">
        <f>D11</f>
        <v>5359.02</v>
      </c>
      <c r="H11" s="70">
        <f>'[3]2014'!$H$36</f>
        <v>37.39</v>
      </c>
      <c r="I11" s="35" t="s">
        <v>19</v>
      </c>
      <c r="J11" s="41" t="s">
        <v>19</v>
      </c>
      <c r="K11" s="41" t="s">
        <v>19</v>
      </c>
      <c r="L11" s="35" t="s">
        <v>19</v>
      </c>
      <c r="M11" s="97">
        <f>'[3]2015'!$C$42</f>
        <v>5359.02</v>
      </c>
      <c r="N11" s="70">
        <f>'[3]2015'!$G$42</f>
        <v>6271.95</v>
      </c>
      <c r="O11" s="98">
        <f t="shared" si="1"/>
        <v>5359.02</v>
      </c>
      <c r="P11" s="71">
        <f>'[3]2015'!$D$42</f>
        <v>37.39</v>
      </c>
      <c r="Q11" s="71">
        <f t="shared" si="2"/>
        <v>6271.95</v>
      </c>
      <c r="R11" s="70">
        <f>'[3]2015'!$H$42</f>
        <v>41.13</v>
      </c>
      <c r="S11" s="43" t="s">
        <v>19</v>
      </c>
      <c r="T11" s="41" t="s">
        <v>19</v>
      </c>
      <c r="U11" s="41" t="s">
        <v>19</v>
      </c>
      <c r="V11" s="44" t="s">
        <v>19</v>
      </c>
      <c r="W11" s="37">
        <f>'[2]2016 (с долгосрочкой)'!C42</f>
        <v>6271.95</v>
      </c>
      <c r="X11" s="18">
        <f>'[2]2016 (с долгосрочкой)'!D42</f>
        <v>6597.78</v>
      </c>
      <c r="Y11" s="17">
        <f>'[2]2016 (с долгосрочкой)'!BC42</f>
        <v>6271.95</v>
      </c>
      <c r="Z11" s="18">
        <f>'[2]2016 (с долгосрочкой)'!BD42</f>
        <v>49.46</v>
      </c>
      <c r="AA11" s="18">
        <f>'[2]2016 (с долгосрочкой)'!BQ42</f>
        <v>6597.78</v>
      </c>
      <c r="AB11" s="18">
        <f>'[2]2016 (с долгосрочкой)'!BR42</f>
        <v>54.33</v>
      </c>
      <c r="AC11" s="17" t="s">
        <v>19</v>
      </c>
      <c r="AD11" s="18" t="s">
        <v>19</v>
      </c>
      <c r="AE11" s="18" t="s">
        <v>19</v>
      </c>
      <c r="AF11" s="18" t="s">
        <v>19</v>
      </c>
    </row>
    <row r="12" spans="1:32" x14ac:dyDescent="0.3">
      <c r="A12" s="57"/>
      <c r="B12" s="61" t="s">
        <v>20</v>
      </c>
      <c r="C12" s="67">
        <f>'[3]2014'!$C$42</f>
        <v>4794.17</v>
      </c>
      <c r="D12" s="68">
        <f>'[3]2014'!$G$43</f>
        <v>5273.67</v>
      </c>
      <c r="E12" s="69">
        <f t="shared" si="0"/>
        <v>4794.17</v>
      </c>
      <c r="F12" s="68">
        <f>'[3]2014'!$D$42</f>
        <v>25.6</v>
      </c>
      <c r="G12" s="68">
        <f>D12</f>
        <v>5273.67</v>
      </c>
      <c r="H12" s="70">
        <f>'[3]2014'!$H$42</f>
        <v>28.17</v>
      </c>
      <c r="I12" s="35" t="s">
        <v>19</v>
      </c>
      <c r="J12" s="41" t="s">
        <v>19</v>
      </c>
      <c r="K12" s="41" t="s">
        <v>19</v>
      </c>
      <c r="L12" s="35" t="s">
        <v>19</v>
      </c>
      <c r="M12" s="97">
        <f>'[3]2015'!$C$53</f>
        <v>5273.67</v>
      </c>
      <c r="N12" s="70">
        <f>'[3]2015'!$G$53</f>
        <v>6058.43</v>
      </c>
      <c r="O12" s="98">
        <f t="shared" si="1"/>
        <v>5273.67</v>
      </c>
      <c r="P12" s="71">
        <f>'[3]2015'!$D$54</f>
        <v>36.270000000000003</v>
      </c>
      <c r="Q12" s="71">
        <f t="shared" si="2"/>
        <v>6058.43</v>
      </c>
      <c r="R12" s="70">
        <f>'[3]2015'!$H$54</f>
        <v>38.43</v>
      </c>
      <c r="S12" s="43" t="s">
        <v>19</v>
      </c>
      <c r="T12" s="41" t="s">
        <v>19</v>
      </c>
      <c r="U12" s="41" t="s">
        <v>19</v>
      </c>
      <c r="V12" s="44" t="s">
        <v>19</v>
      </c>
      <c r="W12" s="37">
        <f>'[2]2016 (с долгосрочкой)'!C50</f>
        <v>6058.43</v>
      </c>
      <c r="X12" s="18">
        <f>'[2]2016 (с долгосрочкой)'!D50</f>
        <v>6428.9</v>
      </c>
      <c r="Y12" s="17">
        <f>'[2]2016 (с долгосрочкой)'!BC50</f>
        <v>6058.43</v>
      </c>
      <c r="Z12" s="18">
        <f>'[2]2016 (с долгосрочкой)'!BD50</f>
        <v>38.43</v>
      </c>
      <c r="AA12" s="18">
        <f>'[2]2016 (с долгосрочкой)'!BQ50</f>
        <v>6428.9</v>
      </c>
      <c r="AB12" s="18">
        <f>'[2]2016 (с долгосрочкой)'!BR50</f>
        <v>39.35</v>
      </c>
      <c r="AC12" s="17" t="s">
        <v>19</v>
      </c>
      <c r="AD12" s="18" t="s">
        <v>19</v>
      </c>
      <c r="AE12" s="18" t="s">
        <v>19</v>
      </c>
      <c r="AF12" s="18" t="s">
        <v>19</v>
      </c>
    </row>
    <row r="13" spans="1:32" x14ac:dyDescent="0.3">
      <c r="A13" s="57"/>
      <c r="B13" s="61" t="s">
        <v>23</v>
      </c>
      <c r="C13" s="67">
        <f>'[3]2014'!$C$46</f>
        <v>4090.97</v>
      </c>
      <c r="D13" s="68">
        <f>'[3]2014'!$G$46</f>
        <v>4102.71</v>
      </c>
      <c r="E13" s="69">
        <f t="shared" si="0"/>
        <v>4090.97</v>
      </c>
      <c r="F13" s="68">
        <f>'[3]2014'!$D$46</f>
        <v>26.88</v>
      </c>
      <c r="G13" s="68">
        <f>D13</f>
        <v>4102.71</v>
      </c>
      <c r="H13" s="70">
        <f>'[3]2014'!$H$46</f>
        <v>27.98</v>
      </c>
      <c r="I13" s="35" t="s">
        <v>19</v>
      </c>
      <c r="J13" s="41" t="s">
        <v>19</v>
      </c>
      <c r="K13" s="41" t="s">
        <v>19</v>
      </c>
      <c r="L13" s="35" t="s">
        <v>19</v>
      </c>
      <c r="M13" s="97">
        <f>'[3]2015'!$C$56</f>
        <v>4102.71</v>
      </c>
      <c r="N13" s="70">
        <f>'[3]2015'!$G$56</f>
        <v>4715.8</v>
      </c>
      <c r="O13" s="98">
        <f t="shared" si="1"/>
        <v>4102.71</v>
      </c>
      <c r="P13" s="71">
        <f>'[3]2015'!$D$56</f>
        <v>27.98</v>
      </c>
      <c r="Q13" s="71">
        <f t="shared" si="2"/>
        <v>4715.8</v>
      </c>
      <c r="R13" s="70">
        <f>'[3]2015'!$H$56</f>
        <v>29.18</v>
      </c>
      <c r="S13" s="43" t="s">
        <v>19</v>
      </c>
      <c r="T13" s="41" t="s">
        <v>19</v>
      </c>
      <c r="U13" s="41" t="s">
        <v>19</v>
      </c>
      <c r="V13" s="44" t="s">
        <v>19</v>
      </c>
      <c r="W13" s="37">
        <f>'[2]2016 (с долгосрочкой)'!C53</f>
        <v>4715.8</v>
      </c>
      <c r="X13" s="18">
        <f>'[2]2016 (с долгосрочкой)'!D53</f>
        <v>5747.13</v>
      </c>
      <c r="Y13" s="17">
        <f>'[2]2016 (с долгосрочкой)'!BC54</f>
        <v>4715.8</v>
      </c>
      <c r="Z13" s="18">
        <f>'[2]2016 (с долгосрочкой)'!BD53</f>
        <v>29.18</v>
      </c>
      <c r="AA13" s="18">
        <f>'[2]2016 (с долгосрочкой)'!BQ53</f>
        <v>5747.13</v>
      </c>
      <c r="AB13" s="18">
        <f>'[2]2016 (с долгосрочкой)'!BR53</f>
        <v>29.84</v>
      </c>
      <c r="AC13" s="17" t="s">
        <v>19</v>
      </c>
      <c r="AD13" s="18" t="s">
        <v>19</v>
      </c>
      <c r="AE13" s="18" t="s">
        <v>19</v>
      </c>
      <c r="AF13" s="18" t="s">
        <v>19</v>
      </c>
    </row>
    <row r="14" spans="1:32" x14ac:dyDescent="0.3">
      <c r="A14" s="57"/>
      <c r="B14" s="61" t="s">
        <v>26</v>
      </c>
      <c r="C14" s="67">
        <f>'[3]2014'!$C$49</f>
        <v>4972.07</v>
      </c>
      <c r="D14" s="68">
        <f>'[3]2014'!$G$50</f>
        <v>5469.28</v>
      </c>
      <c r="E14" s="69">
        <f t="shared" si="0"/>
        <v>4972.07</v>
      </c>
      <c r="F14" s="68">
        <f>'[3]2014'!$D$49</f>
        <v>16.190000000000001</v>
      </c>
      <c r="G14" s="68">
        <f>E14</f>
        <v>4972.07</v>
      </c>
      <c r="H14" s="70">
        <f>'[3]2014'!$H$49</f>
        <v>16.87</v>
      </c>
      <c r="I14" s="35" t="s">
        <v>19</v>
      </c>
      <c r="J14" s="41" t="s">
        <v>19</v>
      </c>
      <c r="K14" s="41" t="s">
        <v>19</v>
      </c>
      <c r="L14" s="35" t="s">
        <v>19</v>
      </c>
      <c r="M14" s="97">
        <f>'[3]2015'!$C$61</f>
        <v>5469.28</v>
      </c>
      <c r="N14" s="70">
        <f>'[3]2015'!$G$61</f>
        <v>7492.76</v>
      </c>
      <c r="O14" s="98">
        <f t="shared" si="1"/>
        <v>5469.28</v>
      </c>
      <c r="P14" s="71">
        <f>'[3]2015'!$D$61</f>
        <v>16.87</v>
      </c>
      <c r="Q14" s="71">
        <f t="shared" si="2"/>
        <v>7492.76</v>
      </c>
      <c r="R14" s="70">
        <f>'[3]2015'!$H$61</f>
        <v>10.99</v>
      </c>
      <c r="S14" s="43" t="s">
        <v>19</v>
      </c>
      <c r="T14" s="41" t="s">
        <v>19</v>
      </c>
      <c r="U14" s="41" t="s">
        <v>19</v>
      </c>
      <c r="V14" s="44" t="s">
        <v>19</v>
      </c>
      <c r="W14" s="37">
        <f>'[2]2016 (с долгосрочкой)'!C58</f>
        <v>7492.76</v>
      </c>
      <c r="X14" s="18">
        <f>'[2]2016 (с долгосрочкой)'!D58</f>
        <v>8332.75</v>
      </c>
      <c r="Y14" s="17">
        <f>'[2]2016 (с долгосрочкой)'!BC58</f>
        <v>7492.76</v>
      </c>
      <c r="Z14" s="18">
        <f>'[2]2016 (с долгосрочкой)'!BD58</f>
        <v>10.99</v>
      </c>
      <c r="AA14" s="18">
        <f>'[2]2016 (с долгосрочкой)'!BQ58</f>
        <v>8332.75</v>
      </c>
      <c r="AB14" s="18">
        <f>'[2]2016 (с долгосрочкой)'!BR58</f>
        <v>14.35</v>
      </c>
      <c r="AC14" s="17" t="s">
        <v>19</v>
      </c>
      <c r="AD14" s="18" t="s">
        <v>19</v>
      </c>
      <c r="AE14" s="18" t="s">
        <v>19</v>
      </c>
      <c r="AF14" s="18" t="s">
        <v>19</v>
      </c>
    </row>
    <row r="15" spans="1:32" x14ac:dyDescent="0.3">
      <c r="A15" s="57"/>
      <c r="B15" s="61" t="s">
        <v>29</v>
      </c>
      <c r="C15" s="67">
        <f>'[3]2014'!$C$58</f>
        <v>4252.9399999999996</v>
      </c>
      <c r="D15" s="68">
        <f>'[3]2014'!$G$59</f>
        <v>4678.16</v>
      </c>
      <c r="E15" s="69">
        <f t="shared" si="0"/>
        <v>4252.9399999999996</v>
      </c>
      <c r="F15" s="68">
        <f>'[3]2014'!$D$58</f>
        <v>24.45</v>
      </c>
      <c r="G15" s="68">
        <f>D15</f>
        <v>4678.16</v>
      </c>
      <c r="H15" s="70">
        <f>'[3]2014'!$H$58</f>
        <v>25.48</v>
      </c>
      <c r="I15" s="35" t="s">
        <v>19</v>
      </c>
      <c r="J15" s="41" t="s">
        <v>19</v>
      </c>
      <c r="K15" s="41" t="s">
        <v>19</v>
      </c>
      <c r="L15" s="35" t="s">
        <v>19</v>
      </c>
      <c r="M15" s="97">
        <f>'[3]2015'!$C$69</f>
        <v>4678.16</v>
      </c>
      <c r="N15" s="70">
        <f>'[3]2015'!$G$69</f>
        <v>5328.02</v>
      </c>
      <c r="O15" s="98">
        <f t="shared" si="1"/>
        <v>4678.16</v>
      </c>
      <c r="P15" s="71">
        <f>'[3]2015'!$D$69</f>
        <v>25.48</v>
      </c>
      <c r="Q15" s="71">
        <f t="shared" si="2"/>
        <v>5328.02</v>
      </c>
      <c r="R15" s="70">
        <f>'[3]2015'!$H$69</f>
        <v>26.86</v>
      </c>
      <c r="S15" s="43" t="s">
        <v>19</v>
      </c>
      <c r="T15" s="41" t="s">
        <v>19</v>
      </c>
      <c r="U15" s="41" t="s">
        <v>19</v>
      </c>
      <c r="V15" s="44" t="s">
        <v>19</v>
      </c>
      <c r="W15" s="37">
        <f>'[2]2016 (с долгосрочкой)'!C67</f>
        <v>5328.02</v>
      </c>
      <c r="X15" s="18">
        <f>'[2]2016 (с долгосрочкой)'!D67</f>
        <v>5653.03</v>
      </c>
      <c r="Y15" s="17">
        <f>'[2]2016 (с долгосрочкой)'!BC67</f>
        <v>5328.02</v>
      </c>
      <c r="Z15" s="18">
        <f>'[2]2016 (с долгосрочкой)'!BD67</f>
        <v>26.86</v>
      </c>
      <c r="AA15" s="18">
        <f>'[2]2016 (с долгосрочкой)'!BQ67</f>
        <v>5653.03</v>
      </c>
      <c r="AB15" s="18">
        <f>'[2]2016 (с долгосрочкой)'!BR67</f>
        <v>27.72</v>
      </c>
      <c r="AC15" s="17" t="s">
        <v>19</v>
      </c>
      <c r="AD15" s="18" t="s">
        <v>19</v>
      </c>
      <c r="AE15" s="18" t="s">
        <v>19</v>
      </c>
      <c r="AF15" s="18" t="s">
        <v>19</v>
      </c>
    </row>
    <row r="16" spans="1:32" x14ac:dyDescent="0.3">
      <c r="A16" s="57"/>
      <c r="B16" s="61" t="s">
        <v>30</v>
      </c>
      <c r="C16" s="67">
        <f>'[3]2014'!$C$63</f>
        <v>4110.38</v>
      </c>
      <c r="D16" s="68">
        <f>'[3]2014'!$G$64</f>
        <v>4557.7700000000004</v>
      </c>
      <c r="E16" s="69">
        <f t="shared" si="0"/>
        <v>4110.38</v>
      </c>
      <c r="F16" s="68">
        <f>'[3]2014'!$D$63</f>
        <v>18.14</v>
      </c>
      <c r="G16" s="68">
        <f>D16</f>
        <v>4557.7700000000004</v>
      </c>
      <c r="H16" s="70">
        <f>'[3]2014'!$H$63</f>
        <v>21.11</v>
      </c>
      <c r="I16" s="35" t="s">
        <v>19</v>
      </c>
      <c r="J16" s="41" t="s">
        <v>19</v>
      </c>
      <c r="K16" s="41" t="s">
        <v>19</v>
      </c>
      <c r="L16" s="35" t="s">
        <v>19</v>
      </c>
      <c r="M16" s="97">
        <f>'[3]2015'!$C$73</f>
        <v>4557.7700000000004</v>
      </c>
      <c r="N16" s="70">
        <f>'[3]2015'!$G$73</f>
        <v>6466.03</v>
      </c>
      <c r="O16" s="98">
        <f t="shared" si="1"/>
        <v>4557.7700000000004</v>
      </c>
      <c r="P16" s="71">
        <f>'[3]2015'!$D$73</f>
        <v>21.11</v>
      </c>
      <c r="Q16" s="71">
        <f t="shared" si="2"/>
        <v>6466.03</v>
      </c>
      <c r="R16" s="70">
        <f>'[3]2015'!$H$73</f>
        <v>23.36</v>
      </c>
      <c r="S16" s="43" t="s">
        <v>19</v>
      </c>
      <c r="T16" s="41" t="s">
        <v>19</v>
      </c>
      <c r="U16" s="41" t="s">
        <v>19</v>
      </c>
      <c r="V16" s="44" t="s">
        <v>19</v>
      </c>
      <c r="W16" s="37">
        <f>'[2]2016 (с долгосрочкой)'!C71</f>
        <v>6466.03</v>
      </c>
      <c r="X16" s="18">
        <f>'[2]2016 (с долгосрочкой)'!D71</f>
        <v>7474.73</v>
      </c>
      <c r="Y16" s="17">
        <f>'[2]2016 (с долгосрочкой)'!BC71</f>
        <v>6466.03</v>
      </c>
      <c r="Z16" s="18">
        <f>'[2]2016 (с долгосрочкой)'!BD71</f>
        <v>23.36</v>
      </c>
      <c r="AA16" s="18">
        <f>'[2]2016 (с долгосрочкой)'!BQ71</f>
        <v>7474.73</v>
      </c>
      <c r="AB16" s="18">
        <f>'[2]2016 (с долгосрочкой)'!BR71</f>
        <v>25.13</v>
      </c>
      <c r="AC16" s="17" t="s">
        <v>19</v>
      </c>
      <c r="AD16" s="18" t="s">
        <v>19</v>
      </c>
      <c r="AE16" s="18" t="s">
        <v>19</v>
      </c>
      <c r="AF16" s="18" t="s">
        <v>19</v>
      </c>
    </row>
    <row r="17" spans="1:32" x14ac:dyDescent="0.3">
      <c r="A17" s="57"/>
      <c r="B17" s="61" t="s">
        <v>33</v>
      </c>
      <c r="C17" s="67">
        <f>'[3]2014'!$C$80</f>
        <v>6630.33</v>
      </c>
      <c r="D17" s="68">
        <f>'[3]2014'!$G$80</f>
        <v>6630.33</v>
      </c>
      <c r="E17" s="69">
        <f t="shared" si="0"/>
        <v>6630.33</v>
      </c>
      <c r="F17" s="68">
        <f>'[3]2014'!$D$80</f>
        <v>17.34</v>
      </c>
      <c r="G17" s="68">
        <f>D17</f>
        <v>6630.33</v>
      </c>
      <c r="H17" s="70">
        <f>'[3]2014'!$H$80</f>
        <v>17.53</v>
      </c>
      <c r="I17" s="67">
        <f>'[3]2014'!$O$80</f>
        <v>6630.33</v>
      </c>
      <c r="J17" s="68">
        <f t="shared" ref="J17:L18" si="4">F17</f>
        <v>17.34</v>
      </c>
      <c r="K17" s="68">
        <f t="shared" si="4"/>
        <v>6630.33</v>
      </c>
      <c r="L17" s="68">
        <f t="shared" si="4"/>
        <v>17.53</v>
      </c>
      <c r="M17" s="97">
        <f>'[3]2015'!$C$95</f>
        <v>6630.33</v>
      </c>
      <c r="N17" s="70">
        <f>'[3]2015'!$G$95</f>
        <v>6630.33</v>
      </c>
      <c r="O17" s="98">
        <f t="shared" si="1"/>
        <v>6630.33</v>
      </c>
      <c r="P17" s="71">
        <f>'[3]2015'!$D$95</f>
        <v>17.53</v>
      </c>
      <c r="Q17" s="71">
        <f>O17</f>
        <v>6630.33</v>
      </c>
      <c r="R17" s="70">
        <f>'[3]2015'!$H$95</f>
        <v>19.09</v>
      </c>
      <c r="S17" s="98">
        <f>M17</f>
        <v>6630.33</v>
      </c>
      <c r="T17" s="71">
        <f>P17</f>
        <v>17.53</v>
      </c>
      <c r="U17" s="71">
        <f>O17</f>
        <v>6630.33</v>
      </c>
      <c r="V17" s="70">
        <f>'[3]2015'!$V$95</f>
        <v>19.09</v>
      </c>
      <c r="W17" s="37">
        <f>'[2]2016 (с долгосрочкой)'!C97</f>
        <v>6630.33</v>
      </c>
      <c r="X17" s="18">
        <f>'[2]2016 (с долгосрочкой)'!D97</f>
        <v>7013.3</v>
      </c>
      <c r="Y17" s="17">
        <f>'[2]2016 (с долгосрочкой)'!BC97</f>
        <v>6630.33</v>
      </c>
      <c r="Z17" s="18">
        <f>'[2]2016 (с долгосрочкой)'!BD97</f>
        <v>19.09</v>
      </c>
      <c r="AA17" s="18">
        <f>'[2]2016 (с долгосрочкой)'!BQ97</f>
        <v>7013.3</v>
      </c>
      <c r="AB17" s="18">
        <f>'[2]2016 (с долгосрочкой)'!BR97</f>
        <v>20.32</v>
      </c>
      <c r="AC17" s="17">
        <f>'[2]2016 (с долгосрочкой)'!CX96</f>
        <v>6630.33</v>
      </c>
      <c r="AD17" s="18">
        <f>'[2]2016 (с долгосрочкой)'!CY96</f>
        <v>19.09</v>
      </c>
      <c r="AE17" s="18">
        <f>'[2]2016 (с долгосрочкой)'!DL96</f>
        <v>7013.3</v>
      </c>
      <c r="AF17" s="18">
        <f>'[2]2016 (с долгосрочкой)'!DM96</f>
        <v>20.32</v>
      </c>
    </row>
    <row r="18" spans="1:32" ht="15" thickBot="1" x14ac:dyDescent="0.35">
      <c r="A18" s="58"/>
      <c r="B18" s="62" t="s">
        <v>38</v>
      </c>
      <c r="C18" s="77">
        <f>'[3]2014'!$C$109</f>
        <v>3592.24</v>
      </c>
      <c r="D18" s="49">
        <f>'[3]2014'!$G$110</f>
        <v>3951.46</v>
      </c>
      <c r="E18" s="80">
        <f t="shared" si="0"/>
        <v>3592.24</v>
      </c>
      <c r="F18" s="78">
        <f>'[3]2014'!$D$109</f>
        <v>34.26</v>
      </c>
      <c r="G18" s="49">
        <f>D18</f>
        <v>3951.46</v>
      </c>
      <c r="H18" s="79">
        <f>'[3]2014'!$H$109</f>
        <v>35.97</v>
      </c>
      <c r="I18" s="77">
        <f>'[3]2014'!$O$109</f>
        <v>3592.24</v>
      </c>
      <c r="J18" s="78">
        <f t="shared" si="4"/>
        <v>34.26</v>
      </c>
      <c r="K18" s="49">
        <f t="shared" si="4"/>
        <v>3951.46</v>
      </c>
      <c r="L18" s="78">
        <f t="shared" si="4"/>
        <v>35.97</v>
      </c>
      <c r="M18" s="102">
        <f>'[3]2015'!$C$129</f>
        <v>3951.46</v>
      </c>
      <c r="N18" s="79">
        <f>'[3]2015'!$G$129</f>
        <v>4366.46</v>
      </c>
      <c r="O18" s="104">
        <f t="shared" si="1"/>
        <v>3951.46</v>
      </c>
      <c r="P18" s="103">
        <f>'[3]2015'!$D$129</f>
        <v>38.58</v>
      </c>
      <c r="Q18" s="103">
        <f>N18</f>
        <v>4366.46</v>
      </c>
      <c r="R18" s="79">
        <f>'[3]2015'!$H$129</f>
        <v>41.82</v>
      </c>
      <c r="S18" s="104">
        <f>M18</f>
        <v>3951.46</v>
      </c>
      <c r="T18" s="103">
        <f>P18</f>
        <v>38.58</v>
      </c>
      <c r="U18" s="103">
        <f>N18</f>
        <v>4366.46</v>
      </c>
      <c r="V18" s="79">
        <f>R18</f>
        <v>41.82</v>
      </c>
      <c r="W18" s="38">
        <f>'[2]2016 (с долгосрочкой)'!C133</f>
        <v>4449.88</v>
      </c>
      <c r="X18" s="23">
        <f>'[2]2016 (с долгосрочкой)'!D133</f>
        <v>4716.87</v>
      </c>
      <c r="Y18" s="22">
        <f>'[2]2016 (с долгосрочкой)'!BC133</f>
        <v>4449.88</v>
      </c>
      <c r="Z18" s="23">
        <f>'[2]2016 (с долгосрочкой)'!BD133</f>
        <v>41.82</v>
      </c>
      <c r="AA18" s="23">
        <f>'[2]2016 (с долгосрочкой)'!BQ133</f>
        <v>4716.87</v>
      </c>
      <c r="AB18" s="23">
        <f>'[2]2016 (с долгосрочкой)'!BR133</f>
        <v>42.97</v>
      </c>
      <c r="AC18" s="22">
        <f>'[2]2016 (с долгосрочкой)'!CX133</f>
        <v>4449.88</v>
      </c>
      <c r="AD18" s="23">
        <f>'[2]2016 (с долгосрочкой)'!CY133</f>
        <v>41.82</v>
      </c>
      <c r="AE18" s="23">
        <f>'[2]2016 (с долгосрочкой)'!DL133</f>
        <v>4716.87</v>
      </c>
      <c r="AF18" s="23">
        <f>'[2]2016 (с долгосрочкой)'!DM133</f>
        <v>42.97</v>
      </c>
    </row>
    <row r="19" spans="1:32" ht="15" thickBot="1" x14ac:dyDescent="0.35">
      <c r="A19" s="59">
        <v>2</v>
      </c>
      <c r="B19" s="63" t="s">
        <v>43</v>
      </c>
      <c r="C19" s="25">
        <v>3917.88</v>
      </c>
      <c r="D19" s="26">
        <v>3981.79</v>
      </c>
      <c r="E19" s="94" t="s">
        <v>19</v>
      </c>
      <c r="F19" s="96" t="s">
        <v>19</v>
      </c>
      <c r="G19" s="96" t="s">
        <v>19</v>
      </c>
      <c r="H19" s="95" t="s">
        <v>19</v>
      </c>
      <c r="I19" s="94" t="s">
        <v>19</v>
      </c>
      <c r="J19" s="96" t="s">
        <v>19</v>
      </c>
      <c r="K19" s="96" t="s">
        <v>19</v>
      </c>
      <c r="L19" s="95" t="s">
        <v>19</v>
      </c>
      <c r="M19" s="114">
        <f>'[4]2015 (с долгосрочкой)'!$C$167</f>
        <v>3981.79</v>
      </c>
      <c r="N19" s="107">
        <f>'[4]2015 (с долгосрочкой)'!$D$167</f>
        <v>4374.57</v>
      </c>
      <c r="O19" s="66"/>
      <c r="P19" s="64"/>
      <c r="Q19" s="64"/>
      <c r="R19" s="65"/>
      <c r="S19" s="66"/>
      <c r="T19" s="64"/>
      <c r="U19" s="64"/>
      <c r="V19" s="65"/>
      <c r="W19" s="111">
        <f>'[2]2016 (с долгосрочкой)'!C158</f>
        <v>4374.57</v>
      </c>
      <c r="X19" s="112">
        <f>'[2]2016 (с долгосрочкой)'!D158</f>
        <v>4631.28</v>
      </c>
      <c r="Y19" s="27" t="s">
        <v>19</v>
      </c>
      <c r="Z19" s="28" t="s">
        <v>19</v>
      </c>
      <c r="AA19" s="28" t="s">
        <v>19</v>
      </c>
      <c r="AB19" s="28" t="s">
        <v>19</v>
      </c>
      <c r="AC19" s="27" t="s">
        <v>19</v>
      </c>
      <c r="AD19" s="28" t="s">
        <v>19</v>
      </c>
      <c r="AE19" s="28" t="s">
        <v>19</v>
      </c>
      <c r="AF19" s="28" t="s">
        <v>19</v>
      </c>
    </row>
    <row r="20" spans="1:32" x14ac:dyDescent="0.3">
      <c r="A20" s="56">
        <v>3</v>
      </c>
      <c r="B20" s="60" t="s">
        <v>44</v>
      </c>
      <c r="C20" s="53"/>
      <c r="D20" s="46"/>
      <c r="E20" s="54"/>
      <c r="F20" s="46"/>
      <c r="G20" s="46"/>
      <c r="H20" s="48"/>
      <c r="I20" s="54"/>
      <c r="J20" s="46"/>
      <c r="K20" s="46"/>
      <c r="L20" s="48"/>
      <c r="M20" s="47"/>
      <c r="N20" s="48"/>
      <c r="O20" s="51"/>
      <c r="P20" s="45"/>
      <c r="Q20" s="45"/>
      <c r="R20" s="48"/>
      <c r="S20" s="51"/>
      <c r="T20" s="45"/>
      <c r="U20" s="45"/>
      <c r="V20" s="48"/>
      <c r="W20" s="39"/>
      <c r="X20" s="31"/>
      <c r="Y20" s="30"/>
      <c r="Z20" s="31"/>
      <c r="AA20" s="31"/>
      <c r="AB20" s="31"/>
      <c r="AC20" s="30"/>
      <c r="AD20" s="31"/>
      <c r="AE20" s="31"/>
      <c r="AF20" s="31"/>
    </row>
    <row r="21" spans="1:32" x14ac:dyDescent="0.3">
      <c r="A21" s="54"/>
      <c r="B21" s="76" t="s">
        <v>61</v>
      </c>
      <c r="C21" s="87">
        <f>'[3]2014'!$C$78</f>
        <v>7560.45</v>
      </c>
      <c r="D21" s="88">
        <f>'[3]2014'!$G$78</f>
        <v>7850.99</v>
      </c>
      <c r="E21" s="89">
        <f>C21</f>
        <v>7560.45</v>
      </c>
      <c r="F21" s="88">
        <f>'[3]2014'!$D$78</f>
        <v>47.55</v>
      </c>
      <c r="G21" s="88">
        <f>D21</f>
        <v>7850.99</v>
      </c>
      <c r="H21" s="90">
        <f>F21</f>
        <v>47.55</v>
      </c>
      <c r="I21" s="91" t="s">
        <v>19</v>
      </c>
      <c r="J21" s="92" t="s">
        <v>19</v>
      </c>
      <c r="K21" s="92" t="s">
        <v>19</v>
      </c>
      <c r="L21" s="93" t="s">
        <v>19</v>
      </c>
      <c r="M21" s="115">
        <f>'[3]2015'!$C$92</f>
        <v>7850.99</v>
      </c>
      <c r="N21" s="100">
        <f>'[3]2015'!$G$92</f>
        <v>8623.34</v>
      </c>
      <c r="O21" s="99">
        <f>M21</f>
        <v>7850.99</v>
      </c>
      <c r="P21" s="101">
        <f>'[3]2015'!$D$92</f>
        <v>47.55</v>
      </c>
      <c r="Q21" s="101">
        <f>N21</f>
        <v>8623.34</v>
      </c>
      <c r="R21" s="100">
        <f>'[3]2015'!$H$92</f>
        <v>50.02</v>
      </c>
      <c r="S21" s="108" t="s">
        <v>19</v>
      </c>
      <c r="T21" s="109" t="s">
        <v>19</v>
      </c>
      <c r="U21" s="109" t="s">
        <v>19</v>
      </c>
      <c r="V21" s="116" t="s">
        <v>19</v>
      </c>
      <c r="W21" s="73">
        <f>'[4]2016 (с долгосрочкой)'!$C$94</f>
        <v>8623.34</v>
      </c>
      <c r="X21" s="74">
        <f>'[4]2016 (с долгосрочкой)'!$D$94</f>
        <v>11121.46</v>
      </c>
      <c r="Y21" s="75">
        <f>'[4]2016 (с долгосрочкой)'!$BC$94</f>
        <v>8623.34</v>
      </c>
      <c r="Z21" s="74">
        <f>'[4]2016 (с долгосрочкой)'!$BD$94</f>
        <v>19.09</v>
      </c>
      <c r="AA21" s="74">
        <f>X21</f>
        <v>11121.46</v>
      </c>
      <c r="AB21" s="74">
        <f>'[4]2016 (с долгосрочкой)'!$BR$94</f>
        <v>20.32</v>
      </c>
      <c r="AC21" s="110" t="s">
        <v>19</v>
      </c>
      <c r="AD21" s="18" t="s">
        <v>19</v>
      </c>
      <c r="AE21" s="18" t="s">
        <v>19</v>
      </c>
      <c r="AF21" s="73" t="s">
        <v>19</v>
      </c>
    </row>
    <row r="22" spans="1:32" x14ac:dyDescent="0.3">
      <c r="A22" s="57"/>
      <c r="B22" s="61" t="s">
        <v>45</v>
      </c>
      <c r="C22" s="67">
        <f>'[3]2014'!$C$10</f>
        <v>10011.120000000001</v>
      </c>
      <c r="D22" s="68">
        <f>'[3]2014'!$G$10</f>
        <v>10414.799999999999</v>
      </c>
      <c r="E22" s="69">
        <f>'[3]2014'!$C$10</f>
        <v>10011.120000000001</v>
      </c>
      <c r="F22" s="71">
        <f>'[3]2014'!$D$10</f>
        <v>86.94</v>
      </c>
      <c r="G22" s="71">
        <f>'[3]2014'!$G$10</f>
        <v>10414.799999999999</v>
      </c>
      <c r="H22" s="72">
        <f>'[3]2014'!$H$10</f>
        <v>92.56</v>
      </c>
      <c r="I22" s="55" t="s">
        <v>19</v>
      </c>
      <c r="J22" s="41" t="s">
        <v>19</v>
      </c>
      <c r="K22" s="41" t="s">
        <v>19</v>
      </c>
      <c r="L22" s="85" t="s">
        <v>19</v>
      </c>
      <c r="M22" s="97">
        <f>'[3]2015'!$C$10</f>
        <v>10414.799999999999</v>
      </c>
      <c r="N22" s="70">
        <f>'[3]2015'!$G$10</f>
        <v>11498.5</v>
      </c>
      <c r="O22" s="98">
        <f>M22</f>
        <v>10414.799999999999</v>
      </c>
      <c r="P22" s="71">
        <f>'[3]2015'!$D$10</f>
        <v>92.56</v>
      </c>
      <c r="Q22" s="71">
        <f>N22</f>
        <v>11498.5</v>
      </c>
      <c r="R22" s="70">
        <f>'[3]2015'!$H$10</f>
        <v>106.45</v>
      </c>
      <c r="S22" s="43" t="s">
        <v>19</v>
      </c>
      <c r="T22" s="43" t="s">
        <v>19</v>
      </c>
      <c r="U22" s="43" t="s">
        <v>19</v>
      </c>
      <c r="V22" s="85" t="s">
        <v>19</v>
      </c>
      <c r="W22" s="37">
        <f>'[2]2016 (с долгосрочкой)'!C12</f>
        <v>11014</v>
      </c>
      <c r="X22" s="18">
        <f>'[2]2016 (с долгосрочкой)'!D12</f>
        <v>11573.65</v>
      </c>
      <c r="Y22" s="17">
        <f>'[2]2016 (с долгосрочкой)'!BC12</f>
        <v>11014</v>
      </c>
      <c r="Z22" s="18">
        <f>'[2]2016 (с долгосрочкой)'!BD12</f>
        <v>106.45</v>
      </c>
      <c r="AA22" s="18">
        <f>'[2]2016 (с долгосрочкой)'!BQ12</f>
        <v>11573.65</v>
      </c>
      <c r="AB22" s="18">
        <f>'[2]2016 (с долгосрочкой)'!BR12</f>
        <v>122.41</v>
      </c>
      <c r="AC22" s="17" t="s">
        <v>19</v>
      </c>
      <c r="AD22" s="18" t="s">
        <v>19</v>
      </c>
      <c r="AE22" s="18" t="s">
        <v>19</v>
      </c>
      <c r="AF22" s="18" t="s">
        <v>19</v>
      </c>
    </row>
    <row r="23" spans="1:32" ht="15" customHeight="1" x14ac:dyDescent="0.3">
      <c r="A23" s="57"/>
      <c r="B23" s="61" t="s">
        <v>60</v>
      </c>
      <c r="C23" s="67">
        <f>'[3]2014'!$C$81</f>
        <v>7560.45</v>
      </c>
      <c r="D23" s="68">
        <f>'[3]2014'!$G$81</f>
        <v>7850.99</v>
      </c>
      <c r="E23" s="69">
        <f>C23</f>
        <v>7560.45</v>
      </c>
      <c r="F23" s="68">
        <f>'[3]2014'!$D$81</f>
        <v>47.55</v>
      </c>
      <c r="G23" s="68">
        <f>D23</f>
        <v>7850.99</v>
      </c>
      <c r="H23" s="70">
        <f>F23</f>
        <v>47.55</v>
      </c>
      <c r="I23" s="55" t="s">
        <v>19</v>
      </c>
      <c r="J23" s="41" t="s">
        <v>19</v>
      </c>
      <c r="K23" s="41" t="s">
        <v>19</v>
      </c>
      <c r="L23" s="85" t="s">
        <v>19</v>
      </c>
      <c r="M23" s="97">
        <f>'[3]2015'!$C$99</f>
        <v>7850.99</v>
      </c>
      <c r="N23" s="70">
        <f>'[3]2015'!$G$92</f>
        <v>8623.34</v>
      </c>
      <c r="O23" s="98">
        <f>M23</f>
        <v>7850.99</v>
      </c>
      <c r="P23" s="71">
        <f>'[3]2015'!$D$95</f>
        <v>17.53</v>
      </c>
      <c r="Q23" s="71">
        <f>N23</f>
        <v>8623.34</v>
      </c>
      <c r="R23" s="70">
        <f>'[3]2015'!$H$95</f>
        <v>19.09</v>
      </c>
      <c r="S23" s="43" t="s">
        <v>19</v>
      </c>
      <c r="T23" s="43" t="s">
        <v>19</v>
      </c>
      <c r="U23" s="43" t="s">
        <v>19</v>
      </c>
      <c r="V23" s="85" t="s">
        <v>19</v>
      </c>
      <c r="W23" s="37">
        <f>'[2]2016 (с долгосрочкой)'!C99</f>
        <v>8623.34</v>
      </c>
      <c r="X23" s="18">
        <f>'[2]2016 (с долгосрочкой)'!D99</f>
        <v>11121.46</v>
      </c>
      <c r="Y23" s="17">
        <f>'[2]2016 (с долгосрочкой)'!BC99</f>
        <v>8623.34</v>
      </c>
      <c r="Z23" s="18">
        <f>'[2]2016 (с долгосрочкой)'!BD99</f>
        <v>19.09</v>
      </c>
      <c r="AA23" s="18">
        <f>'[2]2016 (с долгосрочкой)'!BQ99</f>
        <v>11121.46</v>
      </c>
      <c r="AB23" s="18">
        <f>'[2]2016 (с долгосрочкой)'!BR99</f>
        <v>20.32</v>
      </c>
      <c r="AC23" s="17" t="s">
        <v>19</v>
      </c>
      <c r="AD23" s="18" t="s">
        <v>19</v>
      </c>
      <c r="AE23" s="18" t="s">
        <v>19</v>
      </c>
      <c r="AF23" s="18" t="s">
        <v>19</v>
      </c>
    </row>
    <row r="24" spans="1:32" x14ac:dyDescent="0.3">
      <c r="A24" s="57"/>
      <c r="B24" s="61" t="s">
        <v>46</v>
      </c>
      <c r="C24" s="67">
        <f>'[3]2014'!$C$96</f>
        <v>13068.2</v>
      </c>
      <c r="D24" s="68">
        <f>'[3]2014'!$G$96</f>
        <v>14422.77</v>
      </c>
      <c r="E24" s="69">
        <f>C24</f>
        <v>13068.2</v>
      </c>
      <c r="F24" s="68">
        <f>'[3]2014'!$D$96</f>
        <v>147.03</v>
      </c>
      <c r="G24" s="68">
        <f>D24</f>
        <v>14422.77</v>
      </c>
      <c r="H24" s="70">
        <f>F24</f>
        <v>147.03</v>
      </c>
      <c r="I24" s="55" t="s">
        <v>19</v>
      </c>
      <c r="J24" s="41" t="s">
        <v>19</v>
      </c>
      <c r="K24" s="41" t="s">
        <v>19</v>
      </c>
      <c r="L24" s="85" t="s">
        <v>19</v>
      </c>
      <c r="M24" s="97">
        <f>'[3]2015'!$C$114</f>
        <v>14422.77</v>
      </c>
      <c r="N24" s="70">
        <f>'[3]2015'!$G$114</f>
        <v>15892.54</v>
      </c>
      <c r="O24" s="98">
        <f>M24</f>
        <v>14422.77</v>
      </c>
      <c r="P24" s="71">
        <f>'[3]2015'!$D$114</f>
        <v>147.03</v>
      </c>
      <c r="Q24" s="71">
        <f>N24</f>
        <v>15892.54</v>
      </c>
      <c r="R24" s="70">
        <f>'[3]2015'!$H$114</f>
        <v>154.38</v>
      </c>
      <c r="S24" s="43" t="s">
        <v>19</v>
      </c>
      <c r="T24" s="43" t="s">
        <v>19</v>
      </c>
      <c r="U24" s="43" t="s">
        <v>19</v>
      </c>
      <c r="V24" s="85" t="s">
        <v>19</v>
      </c>
      <c r="W24" s="37">
        <f>'[2]2016 (с долгосрочкой)'!C120</f>
        <v>15850.4</v>
      </c>
      <c r="X24" s="18">
        <f>'[2]2016 (с долгосрочкой)'!D120</f>
        <v>16549.560000000001</v>
      </c>
      <c r="Y24" s="17">
        <f>'[2]2016 (с долгосрочкой)'!BC120</f>
        <v>15850.4</v>
      </c>
      <c r="Z24" s="18">
        <f>'[2]2016 (с долгосрочкой)'!BD120</f>
        <v>154.38</v>
      </c>
      <c r="AA24" s="18">
        <f>'[2]2016 (с долгосрочкой)'!BQ120</f>
        <v>16549.560000000001</v>
      </c>
      <c r="AB24" s="18">
        <f>'[2]2016 (с долгосрочкой)'!BR120</f>
        <v>156.08000000000001</v>
      </c>
      <c r="AC24" s="17" t="s">
        <v>19</v>
      </c>
      <c r="AD24" s="18" t="s">
        <v>19</v>
      </c>
      <c r="AE24" s="18" t="s">
        <v>19</v>
      </c>
      <c r="AF24" s="18" t="s">
        <v>19</v>
      </c>
    </row>
    <row r="25" spans="1:32" x14ac:dyDescent="0.3">
      <c r="A25" s="57"/>
      <c r="B25" s="61" t="s">
        <v>47</v>
      </c>
      <c r="C25" s="67">
        <f>'[3]2014'!$C$98</f>
        <v>13068.2</v>
      </c>
      <c r="D25" s="68">
        <f>D24</f>
        <v>14422.77</v>
      </c>
      <c r="E25" s="69">
        <f>C25</f>
        <v>13068.2</v>
      </c>
      <c r="F25" s="71">
        <f>'[3]2014'!$D$98</f>
        <v>111.33</v>
      </c>
      <c r="G25" s="71">
        <f>D25</f>
        <v>14422.77</v>
      </c>
      <c r="H25" s="72">
        <f>F25</f>
        <v>111.33</v>
      </c>
      <c r="I25" s="55" t="s">
        <v>19</v>
      </c>
      <c r="J25" s="41" t="s">
        <v>19</v>
      </c>
      <c r="K25" s="41" t="s">
        <v>19</v>
      </c>
      <c r="L25" s="85" t="s">
        <v>19</v>
      </c>
      <c r="M25" s="97">
        <f>'[3]2015'!$C$117</f>
        <v>14422.77</v>
      </c>
      <c r="N25" s="70">
        <f>'[3]2015'!$G$117</f>
        <v>15892.54</v>
      </c>
      <c r="O25" s="98">
        <f>M25</f>
        <v>14422.77</v>
      </c>
      <c r="P25" s="71">
        <f>'[3]2015'!$D$117</f>
        <v>111.33</v>
      </c>
      <c r="Q25" s="71">
        <f>N25</f>
        <v>15892.54</v>
      </c>
      <c r="R25" s="70">
        <f>'[3]2015'!$H$117</f>
        <v>124.7</v>
      </c>
      <c r="S25" s="43" t="s">
        <v>19</v>
      </c>
      <c r="T25" s="43" t="s">
        <v>19</v>
      </c>
      <c r="U25" s="43" t="s">
        <v>19</v>
      </c>
      <c r="V25" s="85" t="s">
        <v>19</v>
      </c>
      <c r="W25" s="37">
        <f>'[2]2016 (с долгосрочкой)'!C122</f>
        <v>15850.4</v>
      </c>
      <c r="X25" s="18">
        <f>'[2]2016 (с долгосрочкой)'!D122</f>
        <v>16549.560000000001</v>
      </c>
      <c r="Y25" s="17">
        <f>'[2]2016 (с долгосрочкой)'!BC124</f>
        <v>15850.4</v>
      </c>
      <c r="Z25" s="18">
        <f>'[2]2016 (с долгосрочкой)'!BD124</f>
        <v>124.7</v>
      </c>
      <c r="AA25" s="18">
        <f>'[2]2016 (с долгосрочкой)'!BQ122</f>
        <v>16549.560000000001</v>
      </c>
      <c r="AB25" s="18">
        <f>'[2]2016 (с долгосрочкой)'!BR122</f>
        <v>132.76</v>
      </c>
      <c r="AC25" s="17" t="s">
        <v>19</v>
      </c>
      <c r="AD25" s="18" t="s">
        <v>19</v>
      </c>
      <c r="AE25" s="18" t="s">
        <v>19</v>
      </c>
      <c r="AF25" s="18" t="s">
        <v>19</v>
      </c>
    </row>
    <row r="26" spans="1:32" x14ac:dyDescent="0.3">
      <c r="A26" s="57"/>
      <c r="B26" s="61" t="s">
        <v>48</v>
      </c>
      <c r="C26" s="35" t="s">
        <v>19</v>
      </c>
      <c r="D26" s="16" t="s">
        <v>19</v>
      </c>
      <c r="E26" s="55" t="s">
        <v>19</v>
      </c>
      <c r="F26" s="41" t="s">
        <v>19</v>
      </c>
      <c r="G26" s="41" t="s">
        <v>19</v>
      </c>
      <c r="H26" s="35" t="s">
        <v>19</v>
      </c>
      <c r="I26" s="55" t="s">
        <v>19</v>
      </c>
      <c r="J26" s="41" t="s">
        <v>19</v>
      </c>
      <c r="K26" s="41" t="s">
        <v>19</v>
      </c>
      <c r="L26" s="85" t="s">
        <v>19</v>
      </c>
      <c r="M26" s="117" t="s">
        <v>19</v>
      </c>
      <c r="N26" s="44" t="s">
        <v>19</v>
      </c>
      <c r="O26" s="43" t="s">
        <v>19</v>
      </c>
      <c r="P26" s="41" t="s">
        <v>19</v>
      </c>
      <c r="Q26" s="41" t="s">
        <v>19</v>
      </c>
      <c r="R26" s="44" t="s">
        <v>19</v>
      </c>
      <c r="S26" s="43" t="s">
        <v>19</v>
      </c>
      <c r="T26" s="43" t="s">
        <v>19</v>
      </c>
      <c r="U26" s="43" t="s">
        <v>19</v>
      </c>
      <c r="V26" s="85" t="s">
        <v>19</v>
      </c>
      <c r="W26" s="37">
        <f>W25</f>
        <v>15850.4</v>
      </c>
      <c r="X26" s="18">
        <f>X25</f>
        <v>16549.560000000001</v>
      </c>
      <c r="Y26" s="17" t="s">
        <v>19</v>
      </c>
      <c r="Z26" s="18" t="s">
        <v>19</v>
      </c>
      <c r="AA26" s="18" t="s">
        <v>19</v>
      </c>
      <c r="AB26" s="18" t="s">
        <v>19</v>
      </c>
      <c r="AC26" s="17" t="s">
        <v>19</v>
      </c>
      <c r="AD26" s="18" t="s">
        <v>19</v>
      </c>
      <c r="AE26" s="18" t="s">
        <v>19</v>
      </c>
      <c r="AF26" s="18" t="s">
        <v>19</v>
      </c>
    </row>
    <row r="27" spans="1:32" x14ac:dyDescent="0.3">
      <c r="A27" s="57"/>
      <c r="B27" s="61" t="s">
        <v>49</v>
      </c>
      <c r="C27" s="35" t="s">
        <v>19</v>
      </c>
      <c r="D27" s="16" t="s">
        <v>19</v>
      </c>
      <c r="E27" s="55" t="s">
        <v>19</v>
      </c>
      <c r="F27" s="41" t="s">
        <v>19</v>
      </c>
      <c r="G27" s="41" t="s">
        <v>19</v>
      </c>
      <c r="H27" s="35" t="s">
        <v>19</v>
      </c>
      <c r="I27" s="55" t="s">
        <v>19</v>
      </c>
      <c r="J27" s="41" t="s">
        <v>19</v>
      </c>
      <c r="K27" s="41" t="s">
        <v>19</v>
      </c>
      <c r="L27" s="85" t="s">
        <v>19</v>
      </c>
      <c r="M27" s="117" t="s">
        <v>19</v>
      </c>
      <c r="N27" s="44" t="s">
        <v>19</v>
      </c>
      <c r="O27" s="43" t="s">
        <v>19</v>
      </c>
      <c r="P27" s="41" t="s">
        <v>19</v>
      </c>
      <c r="Q27" s="41" t="s">
        <v>19</v>
      </c>
      <c r="R27" s="44" t="s">
        <v>19</v>
      </c>
      <c r="S27" s="43" t="s">
        <v>19</v>
      </c>
      <c r="T27" s="43" t="s">
        <v>19</v>
      </c>
      <c r="U27" s="43" t="s">
        <v>19</v>
      </c>
      <c r="V27" s="85" t="s">
        <v>19</v>
      </c>
      <c r="W27" s="37">
        <f>'[2]2016 (с долгосрочкой)'!C167</f>
        <v>6823.84</v>
      </c>
      <c r="X27" s="18">
        <f>'[2]2016 (с долгосрочкой)'!D167</f>
        <v>7309.65</v>
      </c>
      <c r="Y27" s="17" t="s">
        <v>19</v>
      </c>
      <c r="Z27" s="18" t="s">
        <v>19</v>
      </c>
      <c r="AA27" s="18" t="s">
        <v>19</v>
      </c>
      <c r="AB27" s="18" t="s">
        <v>19</v>
      </c>
      <c r="AC27" s="17" t="s">
        <v>19</v>
      </c>
      <c r="AD27" s="18" t="s">
        <v>19</v>
      </c>
      <c r="AE27" s="18" t="s">
        <v>19</v>
      </c>
      <c r="AF27" s="18" t="s">
        <v>19</v>
      </c>
    </row>
    <row r="28" spans="1:32" x14ac:dyDescent="0.3">
      <c r="A28" s="57"/>
      <c r="B28" s="61" t="s">
        <v>50</v>
      </c>
      <c r="C28" s="67">
        <f>'[3]2014'!$C$129</f>
        <v>8659.15</v>
      </c>
      <c r="D28" s="68">
        <f>'[3]2014'!$G$129</f>
        <v>9547.92</v>
      </c>
      <c r="E28" s="69">
        <f>C28</f>
        <v>8659.15</v>
      </c>
      <c r="F28" s="68">
        <f>'[3]2014'!$D$129</f>
        <v>133.33000000000001</v>
      </c>
      <c r="G28" s="68">
        <f>D28</f>
        <v>9547.92</v>
      </c>
      <c r="H28" s="70">
        <f>F28</f>
        <v>133.33000000000001</v>
      </c>
      <c r="I28" s="55" t="s">
        <v>19</v>
      </c>
      <c r="J28" s="41" t="s">
        <v>19</v>
      </c>
      <c r="K28" s="41" t="s">
        <v>19</v>
      </c>
      <c r="L28" s="85" t="s">
        <v>19</v>
      </c>
      <c r="M28" s="117" t="s">
        <v>19</v>
      </c>
      <c r="N28" s="44" t="s">
        <v>19</v>
      </c>
      <c r="O28" s="43" t="s">
        <v>19</v>
      </c>
      <c r="P28" s="41" t="s">
        <v>19</v>
      </c>
      <c r="Q28" s="41" t="s">
        <v>19</v>
      </c>
      <c r="R28" s="44" t="s">
        <v>19</v>
      </c>
      <c r="S28" s="43" t="s">
        <v>19</v>
      </c>
      <c r="T28" s="43" t="s">
        <v>19</v>
      </c>
      <c r="U28" s="43" t="s">
        <v>19</v>
      </c>
      <c r="V28" s="85" t="s">
        <v>19</v>
      </c>
      <c r="W28" s="37">
        <f>'[2]2016 (с долгосрочкой)'!C169</f>
        <v>10647.3</v>
      </c>
      <c r="X28" s="18">
        <f>'[2]2016 (с долгосрочкой)'!D169</f>
        <v>11283.4</v>
      </c>
      <c r="Y28" s="17">
        <f>'[2]2016 (с долгосрочкой)'!BC170</f>
        <v>10647.3</v>
      </c>
      <c r="Z28" s="18">
        <f>'[2]2016 (с долгосрочкой)'!BD170</f>
        <v>199.33</v>
      </c>
      <c r="AA28" s="18">
        <f>'[2]2016 (с долгосрочкой)'!BQ170</f>
        <v>11283.4</v>
      </c>
      <c r="AB28" s="18">
        <f>'[2]2016 (с долгосрочкой)'!BR170</f>
        <v>210.26</v>
      </c>
      <c r="AC28" s="17" t="s">
        <v>19</v>
      </c>
      <c r="AD28" s="18" t="s">
        <v>19</v>
      </c>
      <c r="AE28" s="18" t="s">
        <v>19</v>
      </c>
      <c r="AF28" s="18" t="s">
        <v>19</v>
      </c>
    </row>
    <row r="29" spans="1:32" ht="15" thickBot="1" x14ac:dyDescent="0.35">
      <c r="A29" s="58"/>
      <c r="B29" s="62" t="s">
        <v>51</v>
      </c>
      <c r="C29" s="81">
        <f>'[3]2014'!$C$132</f>
        <v>8659.15</v>
      </c>
      <c r="D29" s="82">
        <f>'[3]2014'!$G$132</f>
        <v>9547.92</v>
      </c>
      <c r="E29" s="84">
        <f>C29</f>
        <v>8659.15</v>
      </c>
      <c r="F29" s="82">
        <f>'[3]2014'!$D$132</f>
        <v>133.33000000000001</v>
      </c>
      <c r="G29" s="82">
        <f>D29</f>
        <v>9547.92</v>
      </c>
      <c r="H29" s="83">
        <f>F29</f>
        <v>133.33000000000001</v>
      </c>
      <c r="I29" s="84">
        <f>E29</f>
        <v>8659.15</v>
      </c>
      <c r="J29" s="84">
        <f t="shared" ref="J29:L29" si="5">F29</f>
        <v>133.33000000000001</v>
      </c>
      <c r="K29" s="84">
        <f t="shared" si="5"/>
        <v>9547.92</v>
      </c>
      <c r="L29" s="86">
        <f t="shared" si="5"/>
        <v>133.33000000000001</v>
      </c>
      <c r="M29" s="118">
        <f>'[3]2015'!$C$145</f>
        <v>9547.92</v>
      </c>
      <c r="N29" s="83">
        <f>'[3]2015'!$G$145</f>
        <v>10647.3</v>
      </c>
      <c r="O29" s="105">
        <f>M29</f>
        <v>9547.92</v>
      </c>
      <c r="P29" s="106">
        <f>'[3]2015'!$D$145</f>
        <v>181.14</v>
      </c>
      <c r="Q29" s="106">
        <f>N29</f>
        <v>10647.3</v>
      </c>
      <c r="R29" s="83">
        <f>'[3]2015'!$H$145</f>
        <v>199.33</v>
      </c>
      <c r="S29" s="105">
        <f>O29</f>
        <v>9547.92</v>
      </c>
      <c r="T29" s="105">
        <f t="shared" ref="T29:V29" si="6">P29</f>
        <v>181.14</v>
      </c>
      <c r="U29" s="105">
        <f t="shared" si="6"/>
        <v>10647.3</v>
      </c>
      <c r="V29" s="119">
        <f t="shared" si="6"/>
        <v>199.33</v>
      </c>
      <c r="W29" s="38">
        <f>'[2]2016 (с долгосрочкой)'!C172</f>
        <v>10647.3</v>
      </c>
      <c r="X29" s="23">
        <f>'[2]2016 (с долгосрочкой)'!D172</f>
        <v>11283.4</v>
      </c>
      <c r="Y29" s="22">
        <f>'[2]2016 (с долгосрочкой)'!BC172</f>
        <v>10805.37</v>
      </c>
      <c r="Z29" s="23">
        <f>'[2]2016 (с долгосрочкой)'!BD172</f>
        <v>199.33</v>
      </c>
      <c r="AA29" s="23">
        <f>'[2]2016 (с долгосрочкой)'!BS173</f>
        <v>1830</v>
      </c>
      <c r="AB29" s="23">
        <f>'[2]2016 (с долгосрочкой)'!BT173</f>
        <v>42</v>
      </c>
      <c r="AC29" s="22" t="s">
        <v>19</v>
      </c>
      <c r="AD29" s="23" t="s">
        <v>19</v>
      </c>
      <c r="AE29" s="23" t="s">
        <v>19</v>
      </c>
      <c r="AF29" s="23" t="s">
        <v>19</v>
      </c>
    </row>
    <row r="30" spans="1:32" s="33" customFormat="1" ht="15" x14ac:dyDescent="0.25"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32" s="33" customFormat="1" ht="15" x14ac:dyDescent="0.25"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</row>
    <row r="32" spans="1:32" s="33" customFormat="1" ht="15" x14ac:dyDescent="0.25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</row>
    <row r="33" spans="2:32" s="33" customFormat="1" ht="15" x14ac:dyDescent="0.25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</row>
    <row r="34" spans="2:32" s="33" customFormat="1" ht="15" x14ac:dyDescent="0.25"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</row>
    <row r="35" spans="2:32" s="33" customFormat="1" ht="15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</row>
    <row r="36" spans="2:32" s="33" customFormat="1" ht="15" x14ac:dyDescent="0.25"/>
    <row r="37" spans="2:32" s="33" customFormat="1" ht="15" x14ac:dyDescent="0.25"/>
    <row r="38" spans="2:32" ht="15" x14ac:dyDescent="0.25">
      <c r="AD38" s="33"/>
      <c r="AE38" s="33"/>
      <c r="AF38" s="33"/>
    </row>
    <row r="39" spans="2:32" ht="15" x14ac:dyDescent="0.25">
      <c r="G39" s="122"/>
      <c r="AD39" s="33"/>
      <c r="AE39" s="33"/>
      <c r="AF39" s="33"/>
    </row>
    <row r="40" spans="2:32" ht="15" x14ac:dyDescent="0.25">
      <c r="AD40" s="33"/>
      <c r="AE40" s="33"/>
    </row>
    <row r="41" spans="2:32" ht="15" x14ac:dyDescent="0.25">
      <c r="AD41" s="33"/>
      <c r="AE41" s="33"/>
    </row>
  </sheetData>
  <mergeCells count="43">
    <mergeCell ref="C7:C8"/>
    <mergeCell ref="Y7:Z7"/>
    <mergeCell ref="AA7:AB7"/>
    <mergeCell ref="S5:V5"/>
    <mergeCell ref="D7:D8"/>
    <mergeCell ref="O5:R5"/>
    <mergeCell ref="O6:R6"/>
    <mergeCell ref="Q7:R7"/>
    <mergeCell ref="O7:P7"/>
    <mergeCell ref="N7:N8"/>
    <mergeCell ref="M7:M8"/>
    <mergeCell ref="A5:A8"/>
    <mergeCell ref="B5:B8"/>
    <mergeCell ref="W5:X5"/>
    <mergeCell ref="Y5:AB5"/>
    <mergeCell ref="AC5:AF5"/>
    <mergeCell ref="W6:X6"/>
    <mergeCell ref="Y6:AB6"/>
    <mergeCell ref="AC6:AF6"/>
    <mergeCell ref="AE7:AF7"/>
    <mergeCell ref="W7:W8"/>
    <mergeCell ref="X7:X8"/>
    <mergeCell ref="M5:N5"/>
    <mergeCell ref="M6:N6"/>
    <mergeCell ref="U7:V7"/>
    <mergeCell ref="S7:T7"/>
    <mergeCell ref="S6:V6"/>
    <mergeCell ref="B1:C1"/>
    <mergeCell ref="C6:D6"/>
    <mergeCell ref="C5:D5"/>
    <mergeCell ref="K7:L7"/>
    <mergeCell ref="I7:J7"/>
    <mergeCell ref="I6:L6"/>
    <mergeCell ref="I5:L5"/>
    <mergeCell ref="G7:H7"/>
    <mergeCell ref="E7:F7"/>
    <mergeCell ref="E6:H6"/>
    <mergeCell ref="E5:H5"/>
    <mergeCell ref="C2:AF2"/>
    <mergeCell ref="C4:L4"/>
    <mergeCell ref="M4:V4"/>
    <mergeCell ref="W4:AF4"/>
    <mergeCell ref="AC7:AD7"/>
  </mergeCells>
  <pageMargins left="0.23622047244094491" right="0.23622047244094491" top="0.74803149606299213" bottom="0.74803149606299213" header="0.31496062992125984" footer="0.31496062992125984"/>
  <pageSetup paperSize="9" scale="56" orientation="landscape" r:id="rId1"/>
  <colBreaks count="1" manualBreakCount="1">
    <brk id="22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Все тарифы</vt:lpstr>
      <vt:lpstr>Без населения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Лебедева</dc:creator>
  <cp:lastModifiedBy>Лагуткина Ирина Владимировна</cp:lastModifiedBy>
  <cp:lastPrinted>2016-08-09T21:37:14Z</cp:lastPrinted>
  <dcterms:created xsi:type="dcterms:W3CDTF">2016-07-28T01:40:54Z</dcterms:created>
  <dcterms:modified xsi:type="dcterms:W3CDTF">2016-11-03T03:44:03Z</dcterms:modified>
</cp:coreProperties>
</file>